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79.bin" ContentType="application/vnd.openxmlformats-officedocument.oleObject"/>
  <Override PartName="/xl/embeddings/oleObject88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embeddings/oleObject86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84.bin" ContentType="application/vnd.openxmlformats-officedocument.oleObject"/>
  <Override PartName="/xl/embeddings/oleObject93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Override PartName="/xl/embeddings/oleObject82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80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0730" windowHeight="11760" tabRatio="731"/>
  </bookViews>
  <sheets>
    <sheet name="Норматив затрат 1" sheetId="3" r:id="rId1"/>
    <sheet name="Корректирующий коэффициент 1" sheetId="4" r:id="rId2"/>
    <sheet name="Норматив затрат 2" sheetId="1" r:id="rId3"/>
    <sheet name="Корректирующий коэффициент 2" sheetId="2" r:id="rId4"/>
    <sheet name="Норматив затрат 3" sheetId="5" r:id="rId5"/>
    <sheet name="Корректирующий коэффициент 3" sheetId="6" r:id="rId6"/>
  </sheets>
  <definedNames>
    <definedName name="_xlnm.Print_Area" localSheetId="1">'Корректирующий коэффициент 1'!$A$1:$M$32</definedName>
    <definedName name="_xlnm.Print_Area" localSheetId="3">'Корректирующий коэффициент 2'!$A$1:$M$33</definedName>
    <definedName name="_xlnm.Print_Area" localSheetId="5">'Корректирующий коэффициент 3'!$A$1:$M$51</definedName>
    <definedName name="_xlnm.Print_Area" localSheetId="0">'Норматив затрат 1'!$A$1:$J$126</definedName>
    <definedName name="_xlnm.Print_Area" localSheetId="2">'Норматив затрат 2'!$A$1:$J$126</definedName>
    <definedName name="_xlnm.Print_Area" localSheetId="4">'Норматив затрат 3'!$A$1:$J$133</definedName>
  </definedNames>
  <calcPr calcId="124519"/>
</workbook>
</file>

<file path=xl/calcChain.xml><?xml version="1.0" encoding="utf-8"?>
<calcChain xmlns="http://schemas.openxmlformats.org/spreadsheetml/2006/main">
  <c r="R28" i="5"/>
  <c r="Q28"/>
  <c r="O28"/>
  <c r="M28"/>
  <c r="M28" i="1"/>
  <c r="M28" i="3"/>
  <c r="R64" i="5"/>
  <c r="Q64"/>
  <c r="P64"/>
  <c r="H41" i="6"/>
  <c r="M64" i="5" l="1"/>
  <c r="F54"/>
  <c r="E54"/>
  <c r="G28"/>
  <c r="B19"/>
  <c r="H121" i="3"/>
  <c r="M64" i="1"/>
  <c r="F54"/>
  <c r="E54"/>
  <c r="G28"/>
  <c r="B19"/>
  <c r="M63" i="3"/>
  <c r="P65" i="5" l="1"/>
  <c r="G28" i="3"/>
  <c r="B19"/>
  <c r="H16" i="6"/>
  <c r="I16"/>
  <c r="H28"/>
  <c r="D28" i="5"/>
  <c r="E28" s="1"/>
  <c r="E30" s="1"/>
  <c r="B20" s="1"/>
  <c r="D37"/>
  <c r="E37" s="1"/>
  <c r="H37" s="1"/>
  <c r="H38" s="1"/>
  <c r="D45"/>
  <c r="E45" s="1"/>
  <c r="H45" s="1"/>
  <c r="H46" s="1"/>
  <c r="E64"/>
  <c r="E72"/>
  <c r="E80"/>
  <c r="E88"/>
  <c r="E96"/>
  <c r="E104"/>
  <c r="E105"/>
  <c r="E113"/>
  <c r="I113"/>
  <c r="I114" s="1"/>
  <c r="H122" s="1"/>
  <c r="H28" l="1"/>
  <c r="H29" s="1"/>
  <c r="F80"/>
  <c r="G80" s="1"/>
  <c r="I80" s="1"/>
  <c r="I81" s="1"/>
  <c r="D122" s="1"/>
  <c r="F72"/>
  <c r="G72" s="1"/>
  <c r="I72" s="1"/>
  <c r="I73" s="1"/>
  <c r="C122" s="1"/>
  <c r="G16" i="6" s="1"/>
  <c r="F104" i="5"/>
  <c r="G104" s="1"/>
  <c r="I104" s="1"/>
  <c r="F105"/>
  <c r="G105" s="1"/>
  <c r="I105" s="1"/>
  <c r="J16" i="6"/>
  <c r="F96" i="5"/>
  <c r="G96" s="1"/>
  <c r="I96" s="1"/>
  <c r="I97" s="1"/>
  <c r="F122" s="1"/>
  <c r="F64"/>
  <c r="G64" s="1"/>
  <c r="I64" s="1"/>
  <c r="I65" s="1"/>
  <c r="B122" s="1"/>
  <c r="F16" i="6" s="1"/>
  <c r="F88" i="5"/>
  <c r="G88" s="1"/>
  <c r="I88" s="1"/>
  <c r="I89" s="1"/>
  <c r="E122" s="1"/>
  <c r="F113"/>
  <c r="D54" l="1"/>
  <c r="G54" s="1"/>
  <c r="B7" i="6" s="1"/>
  <c r="I106" i="5"/>
  <c r="G122" s="1"/>
  <c r="I122" s="1"/>
  <c r="C7" i="6" s="1"/>
  <c r="K16"/>
  <c r="L16" s="1"/>
  <c r="D7" l="1"/>
  <c r="D16" s="1"/>
  <c r="E16"/>
  <c r="H16" i="4"/>
  <c r="I16"/>
  <c r="H28"/>
  <c r="D28" i="3"/>
  <c r="E28" s="1"/>
  <c r="D37"/>
  <c r="E37" s="1"/>
  <c r="H37" s="1"/>
  <c r="H38" s="1"/>
  <c r="E54" s="1"/>
  <c r="D45"/>
  <c r="E45" s="1"/>
  <c r="H45" s="1"/>
  <c r="H46" s="1"/>
  <c r="F54" s="1"/>
  <c r="E63"/>
  <c r="E71"/>
  <c r="E79"/>
  <c r="E87"/>
  <c r="E95"/>
  <c r="E103"/>
  <c r="E104"/>
  <c r="E112"/>
  <c r="I112"/>
  <c r="I113" s="1"/>
  <c r="M16" i="6" l="1"/>
  <c r="I28" s="1"/>
  <c r="J16" i="4"/>
  <c r="F28" i="6"/>
  <c r="J28" s="1"/>
  <c r="H28" i="3"/>
  <c r="H29" s="1"/>
  <c r="D54" s="1"/>
  <c r="G54" s="1"/>
  <c r="E30"/>
  <c r="B20" s="1"/>
  <c r="F63" s="1"/>
  <c r="G63" s="1"/>
  <c r="I63" s="1"/>
  <c r="I64" s="1"/>
  <c r="B121" l="1"/>
  <c r="J31" i="6"/>
  <c r="H38" s="1"/>
  <c r="F95" i="3"/>
  <c r="G95" s="1"/>
  <c r="I95" s="1"/>
  <c r="I96" s="1"/>
  <c r="F121" s="1"/>
  <c r="F87"/>
  <c r="G87" s="1"/>
  <c r="I87" s="1"/>
  <c r="I88" s="1"/>
  <c r="E121" s="1"/>
  <c r="F79"/>
  <c r="G79" s="1"/>
  <c r="I79" s="1"/>
  <c r="I80" s="1"/>
  <c r="D121" s="1"/>
  <c r="F104"/>
  <c r="G104" s="1"/>
  <c r="I104" s="1"/>
  <c r="F71"/>
  <c r="G71" s="1"/>
  <c r="I71" s="1"/>
  <c r="I72" s="1"/>
  <c r="F103"/>
  <c r="G103" s="1"/>
  <c r="I103" s="1"/>
  <c r="F112"/>
  <c r="B7" i="4"/>
  <c r="E16"/>
  <c r="C121" i="3" l="1"/>
  <c r="G16" i="4" s="1"/>
  <c r="F16"/>
  <c r="I105" i="3"/>
  <c r="D28" i="1"/>
  <c r="E28" s="1"/>
  <c r="K16" i="4" l="1"/>
  <c r="L16" s="1"/>
  <c r="C7"/>
  <c r="D7" s="1"/>
  <c r="D16" s="1"/>
  <c r="F28" s="1"/>
  <c r="G121" i="3"/>
  <c r="I121" s="1"/>
  <c r="H28" i="1"/>
  <c r="M16" i="4" l="1"/>
  <c r="I28" s="1"/>
  <c r="J28" s="1"/>
  <c r="J31" s="1"/>
  <c r="H36" i="6" s="1"/>
  <c r="H28" i="2"/>
  <c r="I16"/>
  <c r="O28" i="4" l="1"/>
  <c r="H16" i="2"/>
  <c r="J16" s="1"/>
  <c r="E113" i="1" l="1"/>
  <c r="E105"/>
  <c r="E104"/>
  <c r="E96"/>
  <c r="E88"/>
  <c r="E80"/>
  <c r="E72"/>
  <c r="D45"/>
  <c r="E45" s="1"/>
  <c r="H45" s="1"/>
  <c r="H46" s="1"/>
  <c r="D37"/>
  <c r="E37" s="1"/>
  <c r="H37" l="1"/>
  <c r="H38" s="1"/>
  <c r="E64"/>
  <c r="H29" l="1"/>
  <c r="E30"/>
  <c r="B20" s="1"/>
  <c r="D54" l="1"/>
  <c r="G54" s="1"/>
  <c r="B7" i="2"/>
  <c r="F96" i="1"/>
  <c r="G96" s="1"/>
  <c r="I96" s="1"/>
  <c r="F72"/>
  <c r="G72" s="1"/>
  <c r="I72" s="1"/>
  <c r="F80"/>
  <c r="G80" s="1"/>
  <c r="I80" s="1"/>
  <c r="F105"/>
  <c r="G105" s="1"/>
  <c r="I105" s="1"/>
  <c r="F64"/>
  <c r="G64" s="1"/>
  <c r="I64" s="1"/>
  <c r="F104"/>
  <c r="G104" s="1"/>
  <c r="I104" s="1"/>
  <c r="F88"/>
  <c r="G88" s="1"/>
  <c r="I88" s="1"/>
  <c r="F113"/>
  <c r="I113" s="1"/>
  <c r="E16" i="2" l="1"/>
  <c r="I89" i="1"/>
  <c r="E122" s="1"/>
  <c r="I97"/>
  <c r="F122" s="1"/>
  <c r="I106"/>
  <c r="G122" s="1"/>
  <c r="I81"/>
  <c r="D122" s="1"/>
  <c r="I65"/>
  <c r="B122" s="1"/>
  <c r="F16" i="2" s="1"/>
  <c r="I114" i="1"/>
  <c r="H122" s="1"/>
  <c r="I73"/>
  <c r="C122" s="1"/>
  <c r="G16" i="2" s="1"/>
  <c r="K16" l="1"/>
  <c r="L16" s="1"/>
  <c r="I122" i="1"/>
  <c r="C7" i="2" s="1"/>
  <c r="D7" l="1"/>
  <c r="D16" s="1"/>
  <c r="F28" s="1"/>
  <c r="M16" l="1"/>
  <c r="I28" s="1"/>
  <c r="J28" s="1"/>
  <c r="O28" l="1"/>
  <c r="J31"/>
  <c r="H37" i="6" s="1"/>
  <c r="H44" s="1"/>
  <c r="L42" s="1"/>
  <c r="L44" s="1"/>
  <c r="P44" l="1"/>
</calcChain>
</file>

<file path=xl/sharedStrings.xml><?xml version="1.0" encoding="utf-8"?>
<sst xmlns="http://schemas.openxmlformats.org/spreadsheetml/2006/main" count="699" uniqueCount="136">
  <si>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</si>
  <si>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</si>
  <si>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</si>
  <si>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</si>
  <si>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</si>
  <si>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</si>
  <si>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</si>
  <si>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</si>
  <si>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</si>
  <si>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</si>
  <si>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</si>
  <si>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</si>
  <si>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</si>
  <si>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</si>
  <si>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</si>
  <si>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</si>
  <si>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</si>
  <si>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</si>
  <si>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</si>
  <si>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</si>
  <si>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</si>
  <si>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</si>
  <si>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</si>
  <si>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</si>
  <si>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</si>
  <si>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</si>
  <si>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</si>
  <si>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</si>
  <si>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</si>
  <si>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</si>
  <si>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</si>
  <si>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</si>
  <si>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</si>
  <si>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</si>
  <si>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</si>
  <si>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</si>
  <si>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</si>
  <si>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</si>
  <si>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</si>
  <si>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</si>
  <si>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</si>
  <si>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</si>
  <si>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</si>
  <si>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</si>
  <si>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</si>
  <si>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</si>
  <si>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</si>
  <si>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</si>
  <si>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</si>
  <si>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</si>
  <si>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</si>
  <si>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</si>
  <si>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</si>
  <si>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</si>
  <si>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</si>
  <si>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</si>
  <si>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</si>
  <si>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</si>
  <si>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</si>
  <si>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</si>
  <si>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</si>
  <si>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</si>
  <si>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</si>
  <si>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</si>
  <si>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</si>
  <si>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</si>
  <si>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</si>
  <si>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</si>
  <si>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</si>
  <si>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</si>
  <si>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</si>
  <si>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</si>
  <si>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</si>
  <si>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</si>
  <si>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</si>
  <si>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</si>
  <si>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</si>
  <si>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</si>
  <si>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</si>
  <si>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</si>
  <si>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</si>
  <si>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</si>
  <si>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</si>
  <si>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</si>
  <si>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</si>
  <si>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</si>
  <si>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</si>
  <si>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</si>
  <si>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</si>
  <si>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</si>
  <si>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</si>
  <si>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</si>
  <si>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</si>
  <si>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</si>
  <si>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</si>
  <si>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</si>
  <si>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</si>
  <si>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</si>
  <si>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</si>
  <si>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</si>
  <si>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</si>
  <si>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</si>
  <si>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</si>
  <si>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</si>
  <si>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Административно -управленческий персонал</t>
  </si>
  <si>
    <t>Вспомогательный персонал</t>
  </si>
  <si>
    <t xml:space="preserve">Услуги охраны </t>
  </si>
  <si>
    <t>Фонд оплаты труда</t>
  </si>
  <si>
    <t>Публичный показ музейных предметов, музейных коллекций</t>
  </si>
  <si>
    <t>-</t>
  </si>
  <si>
    <t>Создание экспозиций (выставок, музеев, организация выездных выставок)</t>
  </si>
  <si>
    <t>Утверждаю</t>
  </si>
  <si>
    <t>Начальник
Управления культуры и архива
Пензенской области</t>
  </si>
  <si>
    <t>Т.В. Курдова</t>
  </si>
  <si>
    <t>усл.ед.</t>
  </si>
  <si>
    <t>Гкал</t>
  </si>
  <si>
    <t>«___» декабря 2016 года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</si>
  <si>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1973 Рабочие часы в году</t>
  </si>
  <si>
    <t>количество экспозиций и выставок за отчетный год;</t>
  </si>
  <si>
    <t>количество мероприятий за отчетный год;</t>
  </si>
  <si>
    <t>Организация и проведение культурно-массовых мероприятий</t>
  </si>
  <si>
    <t>Создание экспозиций (выставок) музеев, организация выездных выставок.</t>
  </si>
  <si>
    <t>Основной персонал, участвующий  в показе музейных предметов, музейных коллекций</t>
  </si>
  <si>
    <t>Создание экспозиций (выставок) музеев, организация выездных выставок</t>
  </si>
  <si>
    <t>данные Росстата о среднемесячной заработной плате работников учреждений культуры по Пензенской области за 2016 год;</t>
  </si>
  <si>
    <r>
      <t xml:space="preserve">общее полезное время использования имущественного комплекса (247рабочих дней в году (5 дневная неделя, 2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</si>
  <si>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Расчет стоимости государственного задания</t>
  </si>
  <si>
    <t>Создание экспозиций (выставок) музеев, организаия выездных выставок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</si>
  <si>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</si>
  <si>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</si>
  <si>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</si>
  <si>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 xml:space="preserve">Коэффициент выравнивания
</t>
  </si>
  <si>
    <t>Итого по госзаданию:</t>
  </si>
  <si>
    <t>Итого субсидия на выполнение государственного задания:</t>
  </si>
  <si>
    <t>человек</t>
  </si>
  <si>
    <t>Расчет нормативных затрат ГБУК «Пензенская областная картинная галерея им. К.А. Савицкого»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</si>
</sst>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71</xdr:row>
      <xdr:rowOff>142875</xdr:rowOff>
    </xdr:from>
    <xdr:to>
      <xdr:col>7</xdr:col>
      <xdr:colOff>819150</xdr:colOff>
      <xdr:row>71</xdr:row>
      <xdr:rowOff>381000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2446972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445294</xdr:colOff>
      <xdr:row>79</xdr:row>
      <xdr:rowOff>102394</xdr:rowOff>
    </xdr:from>
    <xdr:to>
      <xdr:col>7</xdr:col>
      <xdr:colOff>940594</xdr:colOff>
      <xdr:row>79</xdr:row>
      <xdr:rowOff>340519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2669" y="27129582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72</xdr:row>
      <xdr:rowOff>95250</xdr:rowOff>
    </xdr:from>
    <xdr:to>
      <xdr:col>7</xdr:col>
      <xdr:colOff>847725</xdr:colOff>
      <xdr:row>72</xdr:row>
      <xdr:rowOff>333375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244125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361950</xdr:colOff>
      <xdr:row>80</xdr:row>
      <xdr:rowOff>126206</xdr:rowOff>
    </xdr:from>
    <xdr:to>
      <xdr:col>7</xdr:col>
      <xdr:colOff>857250</xdr:colOff>
      <xdr:row>80</xdr:row>
      <xdr:rowOff>364331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7582019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72</xdr:row>
      <xdr:rowOff>114300</xdr:rowOff>
    </xdr:from>
    <xdr:to>
      <xdr:col>7</xdr:col>
      <xdr:colOff>828675</xdr:colOff>
      <xdr:row>72</xdr:row>
      <xdr:rowOff>352425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2443162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445293</xdr:colOff>
      <xdr:row>80</xdr:row>
      <xdr:rowOff>102394</xdr:rowOff>
    </xdr:from>
    <xdr:to>
      <xdr:col>7</xdr:col>
      <xdr:colOff>940593</xdr:colOff>
      <xdr:row>80</xdr:row>
      <xdr:rowOff>340519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2668" y="272605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9.bin"/><Relationship Id="rId3" Type="http://schemas.openxmlformats.org/officeDocument/2006/relationships/oleObject" Target="../embeddings/oleObject24.bin"/><Relationship Id="rId7" Type="http://schemas.openxmlformats.org/officeDocument/2006/relationships/oleObject" Target="../embeddings/oleObject28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7.bin"/><Relationship Id="rId5" Type="http://schemas.openxmlformats.org/officeDocument/2006/relationships/oleObject" Target="../embeddings/oleObject26.bin"/><Relationship Id="rId10" Type="http://schemas.openxmlformats.org/officeDocument/2006/relationships/oleObject" Target="../embeddings/oleObject31.bin"/><Relationship Id="rId4" Type="http://schemas.openxmlformats.org/officeDocument/2006/relationships/oleObject" Target="../embeddings/oleObject25.bin"/><Relationship Id="rId9" Type="http://schemas.openxmlformats.org/officeDocument/2006/relationships/oleObject" Target="../embeddings/oleObject3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6.bin"/><Relationship Id="rId13" Type="http://schemas.openxmlformats.org/officeDocument/2006/relationships/oleObject" Target="../embeddings/oleObject41.bin"/><Relationship Id="rId18" Type="http://schemas.openxmlformats.org/officeDocument/2006/relationships/oleObject" Target="../embeddings/oleObject46.bin"/><Relationship Id="rId26" Type="http://schemas.openxmlformats.org/officeDocument/2006/relationships/oleObject" Target="../embeddings/oleObject54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9.bin"/><Relationship Id="rId7" Type="http://schemas.openxmlformats.org/officeDocument/2006/relationships/oleObject" Target="../embeddings/oleObject35.bin"/><Relationship Id="rId12" Type="http://schemas.openxmlformats.org/officeDocument/2006/relationships/oleObject" Target="../embeddings/oleObject40.bin"/><Relationship Id="rId17" Type="http://schemas.openxmlformats.org/officeDocument/2006/relationships/oleObject" Target="../embeddings/oleObject45.bin"/><Relationship Id="rId25" Type="http://schemas.openxmlformats.org/officeDocument/2006/relationships/oleObject" Target="../embeddings/oleObject53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4.bin"/><Relationship Id="rId20" Type="http://schemas.openxmlformats.org/officeDocument/2006/relationships/oleObject" Target="../embeddings/oleObject4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4.bin"/><Relationship Id="rId11" Type="http://schemas.openxmlformats.org/officeDocument/2006/relationships/oleObject" Target="../embeddings/oleObject39.bin"/><Relationship Id="rId24" Type="http://schemas.openxmlformats.org/officeDocument/2006/relationships/oleObject" Target="../embeddings/oleObject52.bin"/><Relationship Id="rId5" Type="http://schemas.openxmlformats.org/officeDocument/2006/relationships/oleObject" Target="../embeddings/oleObject33.bin"/><Relationship Id="rId15" Type="http://schemas.openxmlformats.org/officeDocument/2006/relationships/oleObject" Target="../embeddings/oleObject43.bin"/><Relationship Id="rId23" Type="http://schemas.openxmlformats.org/officeDocument/2006/relationships/oleObject" Target="../embeddings/oleObject51.bin"/><Relationship Id="rId10" Type="http://schemas.openxmlformats.org/officeDocument/2006/relationships/oleObject" Target="../embeddings/oleObject38.bin"/><Relationship Id="rId19" Type="http://schemas.openxmlformats.org/officeDocument/2006/relationships/oleObject" Target="../embeddings/oleObject47.bin"/><Relationship Id="rId4" Type="http://schemas.openxmlformats.org/officeDocument/2006/relationships/oleObject" Target="../embeddings/oleObject32.bin"/><Relationship Id="rId9" Type="http://schemas.openxmlformats.org/officeDocument/2006/relationships/oleObject" Target="../embeddings/oleObject37.bin"/><Relationship Id="rId14" Type="http://schemas.openxmlformats.org/officeDocument/2006/relationships/oleObject" Target="../embeddings/oleObject42.bin"/><Relationship Id="rId22" Type="http://schemas.openxmlformats.org/officeDocument/2006/relationships/oleObject" Target="../embeddings/oleObject5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0.bin"/><Relationship Id="rId3" Type="http://schemas.openxmlformats.org/officeDocument/2006/relationships/oleObject" Target="../embeddings/oleObject55.bin"/><Relationship Id="rId7" Type="http://schemas.openxmlformats.org/officeDocument/2006/relationships/oleObject" Target="../embeddings/oleObject5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8.bin"/><Relationship Id="rId5" Type="http://schemas.openxmlformats.org/officeDocument/2006/relationships/oleObject" Target="../embeddings/oleObject57.bin"/><Relationship Id="rId10" Type="http://schemas.openxmlformats.org/officeDocument/2006/relationships/oleObject" Target="../embeddings/oleObject62.bin"/><Relationship Id="rId4" Type="http://schemas.openxmlformats.org/officeDocument/2006/relationships/oleObject" Target="../embeddings/oleObject56.bin"/><Relationship Id="rId9" Type="http://schemas.openxmlformats.org/officeDocument/2006/relationships/oleObject" Target="../embeddings/oleObject6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7.bin"/><Relationship Id="rId13" Type="http://schemas.openxmlformats.org/officeDocument/2006/relationships/oleObject" Target="../embeddings/oleObject72.bin"/><Relationship Id="rId18" Type="http://schemas.openxmlformats.org/officeDocument/2006/relationships/oleObject" Target="../embeddings/oleObject77.bin"/><Relationship Id="rId26" Type="http://schemas.openxmlformats.org/officeDocument/2006/relationships/oleObject" Target="../embeddings/oleObject8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0.bin"/><Relationship Id="rId7" Type="http://schemas.openxmlformats.org/officeDocument/2006/relationships/oleObject" Target="../embeddings/oleObject66.bin"/><Relationship Id="rId12" Type="http://schemas.openxmlformats.org/officeDocument/2006/relationships/oleObject" Target="../embeddings/oleObject71.bin"/><Relationship Id="rId17" Type="http://schemas.openxmlformats.org/officeDocument/2006/relationships/oleObject" Target="../embeddings/oleObject76.bin"/><Relationship Id="rId25" Type="http://schemas.openxmlformats.org/officeDocument/2006/relationships/oleObject" Target="../embeddings/oleObject8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5.bin"/><Relationship Id="rId20" Type="http://schemas.openxmlformats.org/officeDocument/2006/relationships/oleObject" Target="../embeddings/oleObject79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5.bin"/><Relationship Id="rId11" Type="http://schemas.openxmlformats.org/officeDocument/2006/relationships/oleObject" Target="../embeddings/oleObject70.bin"/><Relationship Id="rId24" Type="http://schemas.openxmlformats.org/officeDocument/2006/relationships/oleObject" Target="../embeddings/oleObject83.bin"/><Relationship Id="rId5" Type="http://schemas.openxmlformats.org/officeDocument/2006/relationships/oleObject" Target="../embeddings/oleObject64.bin"/><Relationship Id="rId15" Type="http://schemas.openxmlformats.org/officeDocument/2006/relationships/oleObject" Target="../embeddings/oleObject74.bin"/><Relationship Id="rId23" Type="http://schemas.openxmlformats.org/officeDocument/2006/relationships/oleObject" Target="../embeddings/oleObject82.bin"/><Relationship Id="rId10" Type="http://schemas.openxmlformats.org/officeDocument/2006/relationships/oleObject" Target="../embeddings/oleObject69.bin"/><Relationship Id="rId19" Type="http://schemas.openxmlformats.org/officeDocument/2006/relationships/oleObject" Target="../embeddings/oleObject78.bin"/><Relationship Id="rId4" Type="http://schemas.openxmlformats.org/officeDocument/2006/relationships/oleObject" Target="../embeddings/oleObject63.bin"/><Relationship Id="rId9" Type="http://schemas.openxmlformats.org/officeDocument/2006/relationships/oleObject" Target="../embeddings/oleObject68.bin"/><Relationship Id="rId14" Type="http://schemas.openxmlformats.org/officeDocument/2006/relationships/oleObject" Target="../embeddings/oleObject73.bin"/><Relationship Id="rId22" Type="http://schemas.openxmlformats.org/officeDocument/2006/relationships/oleObject" Target="../embeddings/oleObject81.bin"/><Relationship Id="rId27" Type="http://schemas.openxmlformats.org/officeDocument/2006/relationships/oleObject" Target="../embeddings/oleObject8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2.bin"/><Relationship Id="rId3" Type="http://schemas.openxmlformats.org/officeDocument/2006/relationships/oleObject" Target="../embeddings/oleObject87.bin"/><Relationship Id="rId7" Type="http://schemas.openxmlformats.org/officeDocument/2006/relationships/oleObject" Target="../embeddings/oleObject91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0.bin"/><Relationship Id="rId5" Type="http://schemas.openxmlformats.org/officeDocument/2006/relationships/oleObject" Target="../embeddings/oleObject89.bin"/><Relationship Id="rId10" Type="http://schemas.openxmlformats.org/officeDocument/2006/relationships/oleObject" Target="../embeddings/oleObject94.bin"/><Relationship Id="rId4" Type="http://schemas.openxmlformats.org/officeDocument/2006/relationships/oleObject" Target="../embeddings/oleObject88.bin"/><Relationship Id="rId9" Type="http://schemas.openxmlformats.org/officeDocument/2006/relationships/oleObject" Target="../embeddings/oleObject9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1"/>
  <sheetViews>
    <sheetView tabSelected="1" view="pageBreakPreview" zoomScale="80" zoomScaleSheetLayoutView="80" workbookViewId="0"/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7.85546875" style="1" customWidth="1"/>
    <col min="8" max="8" width="18.5703125" style="1" customWidth="1"/>
    <col min="9" max="9" width="32.140625" style="1" customWidth="1"/>
    <col min="10" max="10" width="17.5703125" style="1" customWidth="1"/>
    <col min="11" max="12" width="9.140625" style="1"/>
    <col min="13" max="13" width="12.42578125" style="1" customWidth="1"/>
    <col min="14" max="14" width="13" style="1" bestFit="1" customWidth="1"/>
    <col min="15" max="15" width="9.140625" style="1"/>
    <col min="16" max="16" width="12.42578125" style="1" customWidth="1"/>
    <col min="17" max="16384" width="9.140625" style="1"/>
  </cols>
  <sheetData>
    <row r="1" spans="1:12">
      <c r="I1" s="1" t="s">
        <v>111</v>
      </c>
    </row>
    <row r="2" spans="1:12" ht="47.25">
      <c r="I2" s="1" t="s">
        <v>112</v>
      </c>
    </row>
    <row r="4" spans="1:12">
      <c r="I4" s="135"/>
      <c r="J4" s="1" t="s">
        <v>113</v>
      </c>
    </row>
    <row r="6" spans="1:12">
      <c r="I6" s="1" t="s">
        <v>116</v>
      </c>
    </row>
    <row r="8" spans="1:12">
      <c r="A8" s="183" t="s">
        <v>135</v>
      </c>
      <c r="B8" s="183"/>
      <c r="C8" s="183"/>
      <c r="D8" s="183"/>
      <c r="E8" s="183"/>
      <c r="F8" s="183"/>
      <c r="G8" s="183"/>
      <c r="H8" s="183"/>
      <c r="I8" s="183"/>
      <c r="J8" s="2"/>
      <c r="K8" s="2"/>
      <c r="L8" s="2"/>
    </row>
    <row r="9" spans="1:12">
      <c r="A9" s="197" t="s">
        <v>123</v>
      </c>
      <c r="B9" s="197"/>
      <c r="C9" s="197"/>
      <c r="D9" s="197"/>
      <c r="E9" s="197"/>
      <c r="F9" s="197"/>
      <c r="G9" s="197"/>
      <c r="H9" s="197"/>
      <c r="I9" s="197"/>
      <c r="J9" s="4"/>
      <c r="K9" s="4"/>
      <c r="L9" s="4"/>
    </row>
    <row r="10" spans="1:12">
      <c r="A10" s="196" t="s">
        <v>0</v>
      </c>
      <c r="B10" s="196"/>
      <c r="C10" s="196"/>
      <c r="D10" s="196"/>
      <c r="E10" s="196"/>
      <c r="F10" s="196"/>
      <c r="G10" s="196"/>
      <c r="H10" s="196"/>
      <c r="I10" s="196"/>
      <c r="J10" s="3"/>
      <c r="K10" s="3"/>
      <c r="L10" s="3"/>
    </row>
    <row r="12" spans="1:12">
      <c r="A12" s="182" t="s">
        <v>15</v>
      </c>
      <c r="B12" s="182"/>
      <c r="C12" s="182"/>
      <c r="D12" s="182"/>
      <c r="E12" s="182"/>
      <c r="F12" s="182"/>
      <c r="G12" s="182"/>
      <c r="H12" s="182"/>
      <c r="I12" s="182"/>
    </row>
    <row r="14" spans="1:12">
      <c r="A14" s="184" t="s">
        <v>16</v>
      </c>
      <c r="B14" s="184"/>
      <c r="C14" s="184"/>
      <c r="D14" s="184"/>
      <c r="E14" s="184"/>
      <c r="F14" s="184"/>
      <c r="G14" s="184"/>
      <c r="H14" s="184"/>
      <c r="I14" s="184"/>
    </row>
    <row r="16" spans="1:12">
      <c r="B16" s="43">
        <v>108</v>
      </c>
      <c r="C16" s="180" t="s">
        <v>118</v>
      </c>
      <c r="D16" s="180"/>
      <c r="E16" s="180"/>
      <c r="F16" s="180"/>
      <c r="G16" s="180"/>
      <c r="H16" s="180"/>
      <c r="I16" s="180"/>
    </row>
    <row r="17" spans="1:14">
      <c r="B17" s="44">
        <v>16508</v>
      </c>
      <c r="C17" s="180" t="s">
        <v>124</v>
      </c>
      <c r="D17" s="180"/>
      <c r="E17" s="180"/>
      <c r="F17" s="180"/>
      <c r="G17" s="180"/>
      <c r="H17" s="180"/>
      <c r="I17" s="180"/>
    </row>
    <row r="18" spans="1:14" ht="32.25" customHeight="1">
      <c r="B18" s="44">
        <v>21407</v>
      </c>
      <c r="C18" s="180" t="s">
        <v>96</v>
      </c>
      <c r="D18" s="180"/>
      <c r="E18" s="180"/>
      <c r="F18" s="180"/>
      <c r="G18" s="180"/>
      <c r="H18" s="180"/>
      <c r="I18" s="180"/>
    </row>
    <row r="19" spans="1:14" ht="32.25" customHeight="1">
      <c r="B19" s="140">
        <f>C28</f>
        <v>15784</v>
      </c>
      <c r="C19" s="181" t="s">
        <v>125</v>
      </c>
      <c r="D19" s="181"/>
      <c r="E19" s="181"/>
      <c r="F19" s="181"/>
      <c r="G19" s="181"/>
      <c r="H19" s="181"/>
      <c r="I19" s="181"/>
    </row>
    <row r="20" spans="1:14" ht="31.5" customHeight="1">
      <c r="B20" s="115">
        <f>E30</f>
        <v>146.14814814814815</v>
      </c>
      <c r="C20" s="180" t="s">
        <v>103</v>
      </c>
      <c r="D20" s="180"/>
      <c r="E20" s="180"/>
      <c r="F20" s="180"/>
      <c r="G20" s="180"/>
      <c r="H20" s="180"/>
      <c r="I20" s="180"/>
    </row>
    <row r="21" spans="1:14">
      <c r="B21" s="9"/>
      <c r="C21" s="125"/>
      <c r="D21" s="125"/>
      <c r="E21" s="125"/>
      <c r="F21" s="125"/>
      <c r="G21" s="125"/>
      <c r="H21" s="125"/>
      <c r="I21" s="125"/>
    </row>
    <row r="22" spans="1:14">
      <c r="A22" s="182" t="s">
        <v>32</v>
      </c>
      <c r="B22" s="182"/>
      <c r="C22" s="182"/>
      <c r="D22" s="182"/>
      <c r="E22" s="182"/>
      <c r="F22" s="182"/>
      <c r="G22" s="182"/>
      <c r="H22" s="182"/>
      <c r="I22" s="182"/>
    </row>
    <row r="23" spans="1:14">
      <c r="A23" s="177" t="s">
        <v>18</v>
      </c>
      <c r="B23" s="177"/>
      <c r="C23" s="177"/>
      <c r="D23" s="177"/>
      <c r="E23" s="177"/>
      <c r="F23" s="177"/>
      <c r="G23" s="177"/>
      <c r="H23" s="177"/>
      <c r="I23" s="177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26" t="s">
        <v>2</v>
      </c>
      <c r="C25" s="126" t="s">
        <v>3</v>
      </c>
      <c r="D25" s="126" t="s">
        <v>4</v>
      </c>
      <c r="E25" s="191" t="s">
        <v>5</v>
      </c>
      <c r="F25" s="191"/>
      <c r="G25" s="126" t="s">
        <v>6</v>
      </c>
      <c r="H25" s="126" t="s">
        <v>7</v>
      </c>
      <c r="I25" s="15" t="s">
        <v>8</v>
      </c>
    </row>
    <row r="26" spans="1:14" ht="16.5" thickBot="1">
      <c r="A26" s="16">
        <v>1</v>
      </c>
      <c r="B26" s="127">
        <v>2</v>
      </c>
      <c r="C26" s="127">
        <v>3</v>
      </c>
      <c r="D26" s="127">
        <v>4</v>
      </c>
      <c r="E26" s="192" t="s">
        <v>20</v>
      </c>
      <c r="F26" s="192"/>
      <c r="G26" s="127">
        <v>6</v>
      </c>
      <c r="H26" s="127" t="s">
        <v>9</v>
      </c>
      <c r="I26" s="18">
        <v>8</v>
      </c>
    </row>
    <row r="27" spans="1:14" ht="16.5" thickBot="1">
      <c r="A27" s="193" t="s">
        <v>22</v>
      </c>
      <c r="B27" s="194"/>
      <c r="C27" s="194"/>
      <c r="D27" s="194"/>
      <c r="E27" s="194"/>
      <c r="F27" s="194"/>
      <c r="G27" s="194"/>
      <c r="H27" s="194"/>
      <c r="I27" s="195"/>
    </row>
    <row r="28" spans="1:14" ht="56.25" customHeight="1" thickBot="1">
      <c r="A28" s="28">
        <v>1</v>
      </c>
      <c r="B28" s="139" t="s">
        <v>121</v>
      </c>
      <c r="C28" s="116">
        <v>15784</v>
      </c>
      <c r="D28" s="31">
        <f>B16</f>
        <v>108</v>
      </c>
      <c r="E28" s="178">
        <f>C28/D28</f>
        <v>146.14814814814815</v>
      </c>
      <c r="F28" s="179"/>
      <c r="G28" s="21">
        <f>B17*12*1.302/1973</f>
        <v>130.72528737962494</v>
      </c>
      <c r="H28" s="21">
        <f>E28*G28</f>
        <v>19105.258666666668</v>
      </c>
      <c r="I28" s="167" t="s">
        <v>117</v>
      </c>
      <c r="M28" s="1">
        <f>C28/1973</f>
        <v>8</v>
      </c>
      <c r="N28" s="1" t="s">
        <v>134</v>
      </c>
    </row>
    <row r="29" spans="1:14" ht="31.5" customHeight="1" thickBot="1">
      <c r="A29" s="171" t="s">
        <v>24</v>
      </c>
      <c r="B29" s="172"/>
      <c r="C29" s="172"/>
      <c r="D29" s="172"/>
      <c r="E29" s="172"/>
      <c r="F29" s="172"/>
      <c r="G29" s="34"/>
      <c r="H29" s="24">
        <f>SUM(H28:H28)</f>
        <v>19105.258666666668</v>
      </c>
      <c r="I29" s="168"/>
    </row>
    <row r="30" spans="1:14" ht="100.5" customHeight="1" thickBot="1">
      <c r="A30" s="162" t="s">
        <v>21</v>
      </c>
      <c r="B30" s="163"/>
      <c r="C30" s="163"/>
      <c r="D30" s="164"/>
      <c r="E30" s="165">
        <f>SUM(E28:F28)</f>
        <v>146.14814814814815</v>
      </c>
      <c r="F30" s="166"/>
      <c r="G30" s="166"/>
      <c r="H30" s="166"/>
      <c r="I30" s="169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177" t="s">
        <v>19</v>
      </c>
      <c r="B32" s="177"/>
      <c r="C32" s="177"/>
      <c r="D32" s="177"/>
      <c r="E32" s="177"/>
      <c r="F32" s="177"/>
      <c r="G32" s="177"/>
      <c r="H32" s="177"/>
      <c r="I32" s="177"/>
    </row>
    <row r="33" spans="1:9" ht="16.5" thickBot="1"/>
    <row r="34" spans="1:9" ht="79.5" thickBot="1">
      <c r="A34" s="12" t="s">
        <v>1</v>
      </c>
      <c r="B34" s="126" t="s">
        <v>28</v>
      </c>
      <c r="C34" s="126" t="s">
        <v>10</v>
      </c>
      <c r="D34" s="126" t="s">
        <v>4</v>
      </c>
      <c r="E34" s="126" t="s">
        <v>11</v>
      </c>
      <c r="F34" s="126" t="s">
        <v>12</v>
      </c>
      <c r="G34" s="126" t="s">
        <v>13</v>
      </c>
      <c r="H34" s="126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73" t="s">
        <v>23</v>
      </c>
      <c r="B36" s="174"/>
      <c r="C36" s="174"/>
      <c r="D36" s="174"/>
      <c r="E36" s="174"/>
      <c r="F36" s="174"/>
      <c r="G36" s="174"/>
      <c r="H36" s="174"/>
      <c r="I36" s="175"/>
    </row>
    <row r="37" spans="1:9" ht="33.75" customHeight="1" thickBot="1">
      <c r="A37" s="29"/>
      <c r="B37" s="30" t="s">
        <v>109</v>
      </c>
      <c r="C37" s="117">
        <v>0</v>
      </c>
      <c r="D37" s="32">
        <f>B16</f>
        <v>108</v>
      </c>
      <c r="E37" s="33">
        <f>C37/D37</f>
        <v>0</v>
      </c>
      <c r="F37" s="117">
        <v>1</v>
      </c>
      <c r="G37" s="118">
        <v>0</v>
      </c>
      <c r="H37" s="22">
        <f>E37*G37/F37</f>
        <v>0</v>
      </c>
      <c r="I37" s="170" t="s">
        <v>25</v>
      </c>
    </row>
    <row r="38" spans="1:9" ht="52.5" customHeight="1" thickBot="1">
      <c r="A38" s="171" t="s">
        <v>29</v>
      </c>
      <c r="B38" s="172"/>
      <c r="C38" s="172"/>
      <c r="D38" s="172"/>
      <c r="E38" s="172"/>
      <c r="F38" s="176"/>
      <c r="G38" s="23"/>
      <c r="H38" s="24">
        <f>SUM(H37:H37)</f>
        <v>0</v>
      </c>
      <c r="I38" s="169"/>
    </row>
    <row r="40" spans="1:9">
      <c r="A40" s="184" t="s">
        <v>26</v>
      </c>
      <c r="B40" s="184"/>
      <c r="C40" s="184"/>
      <c r="D40" s="184"/>
      <c r="E40" s="184"/>
      <c r="F40" s="184"/>
      <c r="G40" s="184"/>
      <c r="H40" s="184"/>
      <c r="I40" s="184"/>
    </row>
    <row r="41" spans="1:9" ht="16.5" thickBot="1"/>
    <row r="42" spans="1:9" ht="79.5" thickBot="1">
      <c r="A42" s="12" t="s">
        <v>1</v>
      </c>
      <c r="B42" s="126" t="s">
        <v>28</v>
      </c>
      <c r="C42" s="126" t="s">
        <v>10</v>
      </c>
      <c r="D42" s="126" t="s">
        <v>4</v>
      </c>
      <c r="E42" s="126" t="s">
        <v>11</v>
      </c>
      <c r="F42" s="126" t="s">
        <v>12</v>
      </c>
      <c r="G42" s="126" t="s">
        <v>13</v>
      </c>
      <c r="H42" s="126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73" t="s">
        <v>27</v>
      </c>
      <c r="B44" s="174"/>
      <c r="C44" s="174"/>
      <c r="D44" s="174"/>
      <c r="E44" s="174"/>
      <c r="F44" s="174"/>
      <c r="G44" s="174"/>
      <c r="H44" s="174"/>
      <c r="I44" s="175"/>
    </row>
    <row r="45" spans="1:9" ht="30.75" customHeight="1" thickBot="1">
      <c r="A45" s="29">
        <v>4</v>
      </c>
      <c r="B45" s="30"/>
      <c r="C45" s="117">
        <v>0</v>
      </c>
      <c r="D45" s="32">
        <f>SUM(B16)</f>
        <v>108</v>
      </c>
      <c r="E45" s="33">
        <f>C45/D45</f>
        <v>0</v>
      </c>
      <c r="F45" s="117">
        <v>1</v>
      </c>
      <c r="G45" s="118">
        <v>0</v>
      </c>
      <c r="H45" s="22">
        <f>E45*G45/F45</f>
        <v>0</v>
      </c>
      <c r="I45" s="168" t="s">
        <v>25</v>
      </c>
    </row>
    <row r="46" spans="1:9" ht="57" customHeight="1" thickBot="1">
      <c r="A46" s="171" t="s">
        <v>30</v>
      </c>
      <c r="B46" s="172"/>
      <c r="C46" s="172"/>
      <c r="D46" s="172"/>
      <c r="E46" s="172"/>
      <c r="F46" s="176"/>
      <c r="G46" s="23"/>
      <c r="H46" s="24">
        <f>SUM(H45:H45)</f>
        <v>0</v>
      </c>
      <c r="I46" s="169"/>
    </row>
    <row r="48" spans="1:9">
      <c r="A48" s="184" t="s">
        <v>31</v>
      </c>
      <c r="B48" s="184"/>
      <c r="C48" s="184"/>
      <c r="D48" s="184"/>
      <c r="E48" s="184"/>
      <c r="F48" s="184"/>
      <c r="G48" s="184"/>
      <c r="H48" s="184"/>
      <c r="I48" s="184"/>
    </row>
    <row r="50" spans="1:13">
      <c r="B50"/>
      <c r="C50" s="36"/>
      <c r="D50" s="35"/>
      <c r="E50" s="35"/>
      <c r="F50" s="35"/>
      <c r="H50" s="35"/>
      <c r="I50" s="125"/>
    </row>
    <row r="51" spans="1:13" ht="16.5" thickBot="1">
      <c r="B51"/>
      <c r="C51" s="36"/>
      <c r="D51" s="35"/>
      <c r="E51" s="35"/>
      <c r="F51" s="35"/>
      <c r="H51" s="35"/>
      <c r="I51" s="125"/>
    </row>
    <row r="52" spans="1:13" ht="35.25" customHeight="1">
      <c r="A52" s="77"/>
      <c r="B52" s="78"/>
      <c r="D52" s="188" t="s">
        <v>89</v>
      </c>
      <c r="E52" s="189"/>
      <c r="F52" s="190"/>
      <c r="G52" s="81" t="s">
        <v>90</v>
      </c>
      <c r="H52" s="35"/>
      <c r="I52" s="125"/>
    </row>
    <row r="53" spans="1:13" ht="35.25" customHeight="1">
      <c r="A53" s="77"/>
      <c r="B53" s="78"/>
      <c r="D53" s="76"/>
      <c r="E53" s="72"/>
      <c r="F53" s="73"/>
      <c r="G53" s="80"/>
      <c r="H53" s="35"/>
      <c r="I53" s="125"/>
    </row>
    <row r="54" spans="1:13" ht="16.5" thickBot="1">
      <c r="A54" s="74"/>
      <c r="B54" s="75"/>
      <c r="D54" s="102">
        <f>SUM(H29)</f>
        <v>19105.258666666668</v>
      </c>
      <c r="E54" s="103">
        <f>SUM(H38)</f>
        <v>0</v>
      </c>
      <c r="F54" s="104">
        <f>SUM(H46)</f>
        <v>0</v>
      </c>
      <c r="G54" s="104">
        <f>SUM(D54:F54)</f>
        <v>19105.258666666668</v>
      </c>
      <c r="H54" s="35"/>
      <c r="I54" s="125"/>
    </row>
    <row r="55" spans="1:13">
      <c r="B55"/>
      <c r="C55" s="36"/>
      <c r="D55" s="35"/>
      <c r="E55" s="35"/>
      <c r="F55" s="35"/>
      <c r="H55" s="35"/>
      <c r="I55" s="125"/>
    </row>
    <row r="56" spans="1:13" ht="31.5" customHeight="1">
      <c r="A56" s="182" t="s">
        <v>33</v>
      </c>
      <c r="B56" s="182"/>
      <c r="C56" s="182"/>
      <c r="D56" s="182"/>
      <c r="E56" s="182"/>
      <c r="F56" s="182"/>
      <c r="G56" s="182"/>
      <c r="H56" s="182"/>
      <c r="I56" s="182"/>
    </row>
    <row r="58" spans="1:13">
      <c r="A58" s="198" t="s">
        <v>34</v>
      </c>
      <c r="B58" s="198"/>
      <c r="C58" s="198"/>
      <c r="D58" s="198"/>
      <c r="E58" s="198"/>
      <c r="F58" s="198"/>
      <c r="G58" s="198"/>
      <c r="H58" s="198"/>
      <c r="I58" s="198"/>
    </row>
    <row r="59" spans="1:13" ht="16.5" thickBot="1"/>
    <row r="60" spans="1:13" ht="86.25" customHeight="1">
      <c r="A60" s="37" t="s">
        <v>1</v>
      </c>
      <c r="B60" s="129" t="s">
        <v>35</v>
      </c>
      <c r="C60" s="129" t="s">
        <v>36</v>
      </c>
      <c r="D60" s="129" t="s">
        <v>37</v>
      </c>
      <c r="E60" s="129" t="s">
        <v>38</v>
      </c>
      <c r="F60" s="129" t="s">
        <v>39</v>
      </c>
      <c r="G60" s="129" t="s">
        <v>40</v>
      </c>
      <c r="H60" s="129" t="s">
        <v>41</v>
      </c>
      <c r="I60" s="39" t="s">
        <v>42</v>
      </c>
    </row>
    <row r="61" spans="1:13" ht="16.5" thickBot="1">
      <c r="A61" s="40">
        <v>1</v>
      </c>
      <c r="B61" s="41">
        <v>1</v>
      </c>
      <c r="C61" s="41">
        <v>2</v>
      </c>
      <c r="D61" s="41">
        <v>3</v>
      </c>
      <c r="E61" s="41">
        <v>4</v>
      </c>
      <c r="F61" s="41">
        <v>5</v>
      </c>
      <c r="G61" s="41" t="s">
        <v>43</v>
      </c>
      <c r="H61" s="41">
        <v>7</v>
      </c>
      <c r="I61" s="42" t="s">
        <v>44</v>
      </c>
    </row>
    <row r="62" spans="1:13">
      <c r="A62" s="199" t="s">
        <v>45</v>
      </c>
      <c r="B62" s="200"/>
      <c r="C62" s="200"/>
      <c r="D62" s="200"/>
      <c r="E62" s="200"/>
      <c r="F62" s="200"/>
      <c r="G62" s="200"/>
      <c r="H62" s="200"/>
      <c r="I62" s="201"/>
    </row>
    <row r="63" spans="1:13" ht="16.5" thickBot="1">
      <c r="A63" s="6">
        <v>1</v>
      </c>
      <c r="B63" s="45" t="s">
        <v>46</v>
      </c>
      <c r="C63" s="7" t="s">
        <v>115</v>
      </c>
      <c r="D63" s="117">
        <v>118.84885370101075</v>
      </c>
      <c r="E63" s="20">
        <f>SUM(B19)</f>
        <v>15784</v>
      </c>
      <c r="F63" s="22">
        <f>SUM(B20)</f>
        <v>146.14814814814815</v>
      </c>
      <c r="G63" s="7">
        <f>D63*F63/E63</f>
        <v>1.1004523490834328</v>
      </c>
      <c r="H63" s="118">
        <v>1671.03</v>
      </c>
      <c r="I63" s="105">
        <f>G63*H63</f>
        <v>1838.8888888888887</v>
      </c>
      <c r="M63" s="35">
        <f>D63*H63</f>
        <v>198600</v>
      </c>
    </row>
    <row r="64" spans="1:13" ht="31.5" customHeight="1" thickBot="1">
      <c r="A64" s="171" t="s">
        <v>53</v>
      </c>
      <c r="B64" s="172"/>
      <c r="C64" s="172"/>
      <c r="D64" s="172"/>
      <c r="E64" s="172"/>
      <c r="F64" s="172"/>
      <c r="G64" s="176"/>
      <c r="H64" s="24"/>
      <c r="I64" s="106">
        <f>SUM(I63:I63)</f>
        <v>1838.8888888888887</v>
      </c>
    </row>
    <row r="66" spans="1:9">
      <c r="A66" s="184" t="s">
        <v>47</v>
      </c>
      <c r="B66" s="184"/>
      <c r="C66" s="184"/>
      <c r="D66" s="184"/>
      <c r="E66" s="184"/>
      <c r="F66" s="184"/>
      <c r="G66" s="184"/>
      <c r="H66" s="184"/>
      <c r="I66" s="184"/>
    </row>
    <row r="67" spans="1:9" ht="16.5" thickBot="1"/>
    <row r="68" spans="1:9" ht="94.5">
      <c r="A68" s="37" t="s">
        <v>1</v>
      </c>
      <c r="B68" s="129" t="s">
        <v>35</v>
      </c>
      <c r="C68" s="129" t="s">
        <v>36</v>
      </c>
      <c r="D68" s="129" t="s">
        <v>37</v>
      </c>
      <c r="E68" s="129" t="s">
        <v>38</v>
      </c>
      <c r="F68" s="129" t="s">
        <v>39</v>
      </c>
      <c r="G68" s="129" t="s">
        <v>40</v>
      </c>
      <c r="H68" s="129" t="s">
        <v>41</v>
      </c>
      <c r="I68" s="39" t="s">
        <v>42</v>
      </c>
    </row>
    <row r="69" spans="1:9" ht="16.5" thickBot="1">
      <c r="A69" s="40">
        <v>1</v>
      </c>
      <c r="B69" s="41">
        <v>1</v>
      </c>
      <c r="C69" s="41">
        <v>2</v>
      </c>
      <c r="D69" s="41">
        <v>3</v>
      </c>
      <c r="E69" s="41">
        <v>4</v>
      </c>
      <c r="F69" s="41">
        <v>5</v>
      </c>
      <c r="G69" s="41" t="s">
        <v>43</v>
      </c>
      <c r="H69" s="41">
        <v>7</v>
      </c>
      <c r="I69" s="42" t="s">
        <v>44</v>
      </c>
    </row>
    <row r="70" spans="1:9">
      <c r="A70" s="185" t="s">
        <v>48</v>
      </c>
      <c r="B70" s="186"/>
      <c r="C70" s="186"/>
      <c r="D70" s="186"/>
      <c r="E70" s="186"/>
      <c r="F70" s="186"/>
      <c r="G70" s="186"/>
      <c r="H70" s="186"/>
      <c r="I70" s="187"/>
    </row>
    <row r="71" spans="1:9" ht="16.5" thickBot="1">
      <c r="A71" s="6"/>
      <c r="B71" s="136" t="s">
        <v>109</v>
      </c>
      <c r="C71" s="30">
        <v>0</v>
      </c>
      <c r="D71" s="117">
        <v>0</v>
      </c>
      <c r="E71" s="20">
        <f>SUM(B19)</f>
        <v>15784</v>
      </c>
      <c r="F71" s="22">
        <f>SUM(B20)</f>
        <v>146.14814814814815</v>
      </c>
      <c r="G71" s="7">
        <f>D71*F71/E71</f>
        <v>0</v>
      </c>
      <c r="H71" s="118">
        <v>0</v>
      </c>
      <c r="I71" s="105">
        <f>G71*H71</f>
        <v>0</v>
      </c>
    </row>
    <row r="72" spans="1:9" ht="32.25" customHeight="1" thickBot="1">
      <c r="A72" s="171" t="s">
        <v>54</v>
      </c>
      <c r="B72" s="172"/>
      <c r="C72" s="172"/>
      <c r="D72" s="172"/>
      <c r="E72" s="172"/>
      <c r="F72" s="172"/>
      <c r="G72" s="176"/>
      <c r="H72" s="24"/>
      <c r="I72" s="106">
        <f>SUM(I71:I71)</f>
        <v>0</v>
      </c>
    </row>
    <row r="74" spans="1:9">
      <c r="A74" s="184" t="s">
        <v>49</v>
      </c>
      <c r="B74" s="184"/>
      <c r="C74" s="184"/>
      <c r="D74" s="184"/>
      <c r="E74" s="184"/>
      <c r="F74" s="184"/>
      <c r="G74" s="184"/>
      <c r="H74" s="184"/>
      <c r="I74" s="184"/>
    </row>
    <row r="75" spans="1:9" ht="16.5" thickBot="1"/>
    <row r="76" spans="1:9" ht="94.5">
      <c r="A76" s="37" t="s">
        <v>1</v>
      </c>
      <c r="B76" s="129" t="s">
        <v>35</v>
      </c>
      <c r="C76" s="129" t="s">
        <v>36</v>
      </c>
      <c r="D76" s="129" t="s">
        <v>37</v>
      </c>
      <c r="E76" s="129" t="s">
        <v>38</v>
      </c>
      <c r="F76" s="129" t="s">
        <v>39</v>
      </c>
      <c r="G76" s="129" t="s">
        <v>40</v>
      </c>
      <c r="H76" s="129" t="s">
        <v>41</v>
      </c>
      <c r="I76" s="39" t="s">
        <v>42</v>
      </c>
    </row>
    <row r="77" spans="1:9" ht="16.5" thickBot="1">
      <c r="A77" s="40">
        <v>1</v>
      </c>
      <c r="B77" s="41">
        <v>1</v>
      </c>
      <c r="C77" s="41">
        <v>2</v>
      </c>
      <c r="D77" s="41">
        <v>3</v>
      </c>
      <c r="E77" s="41">
        <v>4</v>
      </c>
      <c r="F77" s="41">
        <v>5</v>
      </c>
      <c r="G77" s="41" t="s">
        <v>43</v>
      </c>
      <c r="H77" s="41">
        <v>7</v>
      </c>
      <c r="I77" s="42" t="s">
        <v>44</v>
      </c>
    </row>
    <row r="78" spans="1:9">
      <c r="A78" s="185" t="s">
        <v>50</v>
      </c>
      <c r="B78" s="186"/>
      <c r="C78" s="186"/>
      <c r="D78" s="186"/>
      <c r="E78" s="186"/>
      <c r="F78" s="186"/>
      <c r="G78" s="186"/>
      <c r="H78" s="186"/>
      <c r="I78" s="187"/>
    </row>
    <row r="79" spans="1:9" ht="16.5" thickBot="1">
      <c r="A79" s="6"/>
      <c r="B79" s="136" t="s">
        <v>109</v>
      </c>
      <c r="C79" s="30">
        <v>0</v>
      </c>
      <c r="D79" s="117">
        <v>0</v>
      </c>
      <c r="E79" s="20">
        <f>SUM(B19)</f>
        <v>15784</v>
      </c>
      <c r="F79" s="22">
        <f>SUM(B20)</f>
        <v>146.14814814814815</v>
      </c>
      <c r="G79" s="7">
        <f>D79*F79/E79</f>
        <v>0</v>
      </c>
      <c r="H79" s="30">
        <v>0</v>
      </c>
      <c r="I79" s="105">
        <f>G79*H79</f>
        <v>0</v>
      </c>
    </row>
    <row r="80" spans="1:9" ht="31.5" customHeight="1" thickBot="1">
      <c r="A80" s="171" t="s">
        <v>55</v>
      </c>
      <c r="B80" s="172"/>
      <c r="C80" s="172"/>
      <c r="D80" s="172"/>
      <c r="E80" s="172"/>
      <c r="F80" s="172"/>
      <c r="G80" s="176"/>
      <c r="H80" s="24"/>
      <c r="I80" s="106">
        <f>SUM(I79:I79)</f>
        <v>0</v>
      </c>
    </row>
    <row r="82" spans="1:10">
      <c r="A82" s="184" t="s">
        <v>51</v>
      </c>
      <c r="B82" s="184"/>
      <c r="C82" s="184"/>
      <c r="D82" s="184"/>
      <c r="E82" s="184"/>
      <c r="F82" s="184"/>
      <c r="G82" s="184"/>
      <c r="H82" s="184"/>
      <c r="I82" s="184"/>
    </row>
    <row r="83" spans="1:10" ht="16.5" thickBot="1"/>
    <row r="84" spans="1:10" ht="94.5">
      <c r="A84" s="37" t="s">
        <v>1</v>
      </c>
      <c r="B84" s="129" t="s">
        <v>35</v>
      </c>
      <c r="C84" s="129" t="s">
        <v>36</v>
      </c>
      <c r="D84" s="129" t="s">
        <v>37</v>
      </c>
      <c r="E84" s="129" t="s">
        <v>38</v>
      </c>
      <c r="F84" s="129" t="s">
        <v>39</v>
      </c>
      <c r="G84" s="129" t="s">
        <v>40</v>
      </c>
      <c r="H84" s="129" t="s">
        <v>41</v>
      </c>
      <c r="I84" s="46" t="s">
        <v>42</v>
      </c>
      <c r="J84" s="48" t="s">
        <v>59</v>
      </c>
    </row>
    <row r="85" spans="1:10" ht="16.5" thickBot="1">
      <c r="A85" s="40">
        <v>1</v>
      </c>
      <c r="B85" s="41">
        <v>1</v>
      </c>
      <c r="C85" s="41">
        <v>2</v>
      </c>
      <c r="D85" s="41">
        <v>3</v>
      </c>
      <c r="E85" s="41">
        <v>4</v>
      </c>
      <c r="F85" s="41">
        <v>5</v>
      </c>
      <c r="G85" s="41" t="s">
        <v>43</v>
      </c>
      <c r="H85" s="41">
        <v>7</v>
      </c>
      <c r="I85" s="47" t="s">
        <v>60</v>
      </c>
      <c r="J85" s="50">
        <v>9</v>
      </c>
    </row>
    <row r="86" spans="1:10">
      <c r="A86" s="185" t="s">
        <v>52</v>
      </c>
      <c r="B86" s="186"/>
      <c r="C86" s="186"/>
      <c r="D86" s="186"/>
      <c r="E86" s="186"/>
      <c r="F86" s="186"/>
      <c r="G86" s="186"/>
      <c r="H86" s="186"/>
      <c r="I86" s="186"/>
      <c r="J86" s="49"/>
    </row>
    <row r="87" spans="1:10" ht="16.5" thickBot="1">
      <c r="A87" s="6"/>
      <c r="B87" s="136" t="s">
        <v>109</v>
      </c>
      <c r="C87" s="30">
        <v>0</v>
      </c>
      <c r="D87" s="117">
        <v>0</v>
      </c>
      <c r="E87" s="20">
        <f>SUM(B19)</f>
        <v>15784</v>
      </c>
      <c r="F87" s="22">
        <f>SUM(B20)</f>
        <v>146.14814814814815</v>
      </c>
      <c r="G87" s="7">
        <f>D87*F87/E87</f>
        <v>0</v>
      </c>
      <c r="H87" s="118">
        <v>0</v>
      </c>
      <c r="I87" s="107">
        <f>G87*H87*J87</f>
        <v>0</v>
      </c>
      <c r="J87" s="119">
        <v>0</v>
      </c>
    </row>
    <row r="88" spans="1:10" ht="31.5" customHeight="1" thickBot="1">
      <c r="A88" s="171" t="s">
        <v>56</v>
      </c>
      <c r="B88" s="172"/>
      <c r="C88" s="172"/>
      <c r="D88" s="172"/>
      <c r="E88" s="172"/>
      <c r="F88" s="172"/>
      <c r="G88" s="176"/>
      <c r="H88" s="24"/>
      <c r="I88" s="24">
        <f>SUM(I87:I87)</f>
        <v>0</v>
      </c>
      <c r="J88" s="120"/>
    </row>
    <row r="90" spans="1:10">
      <c r="A90" s="184" t="s">
        <v>57</v>
      </c>
      <c r="B90" s="184"/>
      <c r="C90" s="184"/>
      <c r="D90" s="184"/>
      <c r="E90" s="184"/>
      <c r="F90" s="184"/>
      <c r="G90" s="184"/>
      <c r="H90" s="184"/>
      <c r="I90" s="184"/>
    </row>
    <row r="91" spans="1:10" ht="16.5" thickBot="1"/>
    <row r="92" spans="1:10" ht="94.5">
      <c r="A92" s="37" t="s">
        <v>1</v>
      </c>
      <c r="B92" s="129" t="s">
        <v>35</v>
      </c>
      <c r="C92" s="129" t="s">
        <v>36</v>
      </c>
      <c r="D92" s="129" t="s">
        <v>37</v>
      </c>
      <c r="E92" s="129" t="s">
        <v>38</v>
      </c>
      <c r="F92" s="129" t="s">
        <v>39</v>
      </c>
      <c r="G92" s="129" t="s">
        <v>40</v>
      </c>
      <c r="H92" s="129" t="s">
        <v>41</v>
      </c>
      <c r="I92" s="46" t="s">
        <v>42</v>
      </c>
      <c r="J92" s="48" t="s">
        <v>59</v>
      </c>
    </row>
    <row r="93" spans="1:10" ht="16.5" thickBot="1">
      <c r="A93" s="40">
        <v>1</v>
      </c>
      <c r="B93" s="41">
        <v>1</v>
      </c>
      <c r="C93" s="41">
        <v>2</v>
      </c>
      <c r="D93" s="41">
        <v>3</v>
      </c>
      <c r="E93" s="41">
        <v>4</v>
      </c>
      <c r="F93" s="41">
        <v>5</v>
      </c>
      <c r="G93" s="41" t="s">
        <v>43</v>
      </c>
      <c r="H93" s="41">
        <v>7</v>
      </c>
      <c r="I93" s="47" t="s">
        <v>44</v>
      </c>
      <c r="J93" s="50">
        <v>9</v>
      </c>
    </row>
    <row r="94" spans="1:10" ht="15.75" customHeight="1">
      <c r="A94" s="185" t="s">
        <v>58</v>
      </c>
      <c r="B94" s="186"/>
      <c r="C94" s="186"/>
      <c r="D94" s="186"/>
      <c r="E94" s="186"/>
      <c r="F94" s="186"/>
      <c r="G94" s="186"/>
      <c r="H94" s="186"/>
      <c r="I94" s="186"/>
      <c r="J94" s="187"/>
    </row>
    <row r="95" spans="1:10" ht="16.5" thickBot="1">
      <c r="A95" s="6"/>
      <c r="B95" s="136" t="s">
        <v>109</v>
      </c>
      <c r="C95" s="30">
        <v>0</v>
      </c>
      <c r="D95" s="117">
        <v>0</v>
      </c>
      <c r="E95" s="20">
        <f>SUM(B19)</f>
        <v>15784</v>
      </c>
      <c r="F95" s="22">
        <f>SUM(B20)</f>
        <v>146.14814814814815</v>
      </c>
      <c r="G95" s="7">
        <f>D95*F95/E95</f>
        <v>0</v>
      </c>
      <c r="H95" s="118">
        <v>0</v>
      </c>
      <c r="I95" s="107">
        <f>G95*H95</f>
        <v>0</v>
      </c>
      <c r="J95" s="119">
        <v>0</v>
      </c>
    </row>
    <row r="96" spans="1:10" ht="31.5" customHeight="1" thickBot="1">
      <c r="A96" s="171" t="s">
        <v>61</v>
      </c>
      <c r="B96" s="172"/>
      <c r="C96" s="172"/>
      <c r="D96" s="172"/>
      <c r="E96" s="172"/>
      <c r="F96" s="172"/>
      <c r="G96" s="176"/>
      <c r="H96" s="24"/>
      <c r="I96" s="128">
        <f>SUM(I95:I95)</f>
        <v>0</v>
      </c>
      <c r="J96" s="120"/>
    </row>
    <row r="98" spans="1:9">
      <c r="A98" s="184" t="s">
        <v>62</v>
      </c>
      <c r="B98" s="184"/>
      <c r="C98" s="184"/>
      <c r="D98" s="184"/>
      <c r="E98" s="184"/>
      <c r="F98" s="184"/>
      <c r="G98" s="184"/>
      <c r="H98" s="184"/>
      <c r="I98" s="184"/>
    </row>
    <row r="99" spans="1:9" ht="16.5" thickBot="1"/>
    <row r="100" spans="1:9" ht="94.5">
      <c r="A100" s="37" t="s">
        <v>1</v>
      </c>
      <c r="B100" s="129" t="s">
        <v>2</v>
      </c>
      <c r="C100" s="129" t="s">
        <v>36</v>
      </c>
      <c r="D100" s="129" t="s">
        <v>64</v>
      </c>
      <c r="E100" s="129" t="s">
        <v>38</v>
      </c>
      <c r="F100" s="129" t="s">
        <v>39</v>
      </c>
      <c r="G100" s="129" t="s">
        <v>40</v>
      </c>
      <c r="H100" s="129" t="s">
        <v>41</v>
      </c>
      <c r="I100" s="39" t="s">
        <v>42</v>
      </c>
    </row>
    <row r="101" spans="1:9" ht="16.5" thickBot="1">
      <c r="A101" s="40">
        <v>1</v>
      </c>
      <c r="B101" s="41">
        <v>1</v>
      </c>
      <c r="C101" s="41">
        <v>2</v>
      </c>
      <c r="D101" s="41">
        <v>3</v>
      </c>
      <c r="E101" s="41">
        <v>4</v>
      </c>
      <c r="F101" s="41">
        <v>5</v>
      </c>
      <c r="G101" s="41" t="s">
        <v>43</v>
      </c>
      <c r="H101" s="41">
        <v>7</v>
      </c>
      <c r="I101" s="42" t="s">
        <v>44</v>
      </c>
    </row>
    <row r="102" spans="1:9">
      <c r="A102" s="185" t="s">
        <v>63</v>
      </c>
      <c r="B102" s="186"/>
      <c r="C102" s="186"/>
      <c r="D102" s="186"/>
      <c r="E102" s="186"/>
      <c r="F102" s="186"/>
      <c r="G102" s="186"/>
      <c r="H102" s="186"/>
      <c r="I102" s="187"/>
    </row>
    <row r="103" spans="1:9" ht="31.5">
      <c r="A103" s="6">
        <v>1</v>
      </c>
      <c r="B103" s="51" t="s">
        <v>104</v>
      </c>
      <c r="C103" s="30" t="s">
        <v>107</v>
      </c>
      <c r="D103" s="117">
        <v>1</v>
      </c>
      <c r="E103" s="20">
        <f>SUM(B19)</f>
        <v>15784</v>
      </c>
      <c r="F103" s="22">
        <f>SUM(B20)</f>
        <v>146.14814814814815</v>
      </c>
      <c r="G103" s="7">
        <f>D103*F103/E103</f>
        <v>9.2592592592592587E-3</v>
      </c>
      <c r="H103" s="118">
        <v>1923660</v>
      </c>
      <c r="I103" s="105">
        <f>G103*H103</f>
        <v>17811.666666666664</v>
      </c>
    </row>
    <row r="104" spans="1:9" ht="16.5" thickBot="1">
      <c r="A104" s="6">
        <v>2</v>
      </c>
      <c r="B104" s="52" t="s">
        <v>105</v>
      </c>
      <c r="C104" s="30" t="s">
        <v>107</v>
      </c>
      <c r="D104" s="117">
        <v>1</v>
      </c>
      <c r="E104" s="20">
        <f>SUM(B19)</f>
        <v>15784</v>
      </c>
      <c r="F104" s="22">
        <f>SUM(B20)</f>
        <v>146.14814814814815</v>
      </c>
      <c r="G104" s="7">
        <f>D104*F104/E104</f>
        <v>9.2592592592592587E-3</v>
      </c>
      <c r="H104" s="118">
        <v>5935200</v>
      </c>
      <c r="I104" s="105">
        <f>G104*H104</f>
        <v>54955.555555555555</v>
      </c>
    </row>
    <row r="105" spans="1:9" ht="31.5" customHeight="1" thickBot="1">
      <c r="A105" s="171" t="s">
        <v>65</v>
      </c>
      <c r="B105" s="172"/>
      <c r="C105" s="172"/>
      <c r="D105" s="172"/>
      <c r="E105" s="172"/>
      <c r="F105" s="172"/>
      <c r="G105" s="176"/>
      <c r="H105" s="24"/>
      <c r="I105" s="106">
        <f>SUM(I103:I104)</f>
        <v>72767.222222222219</v>
      </c>
    </row>
    <row r="107" spans="1:9">
      <c r="A107" s="184" t="s">
        <v>66</v>
      </c>
      <c r="B107" s="184"/>
      <c r="C107" s="184"/>
      <c r="D107" s="184"/>
      <c r="E107" s="184"/>
      <c r="F107" s="184"/>
      <c r="G107" s="184"/>
      <c r="H107" s="184"/>
      <c r="I107" s="184"/>
    </row>
    <row r="108" spans="1:9" ht="16.5" thickBot="1"/>
    <row r="109" spans="1:9" ht="94.5">
      <c r="A109" s="37" t="s">
        <v>1</v>
      </c>
      <c r="B109" s="129" t="s">
        <v>2</v>
      </c>
      <c r="C109" s="129" t="s">
        <v>36</v>
      </c>
      <c r="D109" s="129" t="s">
        <v>64</v>
      </c>
      <c r="E109" s="129" t="s">
        <v>38</v>
      </c>
      <c r="F109" s="129" t="s">
        <v>39</v>
      </c>
      <c r="G109" s="129" t="s">
        <v>40</v>
      </c>
      <c r="H109" s="129" t="s">
        <v>41</v>
      </c>
      <c r="I109" s="39" t="s">
        <v>42</v>
      </c>
    </row>
    <row r="110" spans="1:9" ht="16.5" thickBot="1">
      <c r="A110" s="40">
        <v>1</v>
      </c>
      <c r="B110" s="41">
        <v>1</v>
      </c>
      <c r="C110" s="41">
        <v>2</v>
      </c>
      <c r="D110" s="41">
        <v>3</v>
      </c>
      <c r="E110" s="41">
        <v>4</v>
      </c>
      <c r="F110" s="41">
        <v>5</v>
      </c>
      <c r="G110" s="41" t="s">
        <v>43</v>
      </c>
      <c r="H110" s="41">
        <v>7</v>
      </c>
      <c r="I110" s="42" t="s">
        <v>44</v>
      </c>
    </row>
    <row r="111" spans="1:9">
      <c r="A111" s="185" t="s">
        <v>67</v>
      </c>
      <c r="B111" s="186"/>
      <c r="C111" s="186"/>
      <c r="D111" s="186"/>
      <c r="E111" s="186"/>
      <c r="F111" s="186"/>
      <c r="G111" s="186"/>
      <c r="H111" s="186"/>
      <c r="I111" s="187"/>
    </row>
    <row r="112" spans="1:9" ht="16.5" thickBot="1">
      <c r="A112" s="6">
        <v>1</v>
      </c>
      <c r="B112" s="122" t="s">
        <v>106</v>
      </c>
      <c r="C112" s="30" t="s">
        <v>114</v>
      </c>
      <c r="D112" s="117">
        <v>1</v>
      </c>
      <c r="E112" s="20">
        <f>SUM(B19)</f>
        <v>15784</v>
      </c>
      <c r="F112" s="22">
        <f>SUM(B20)</f>
        <v>146.14814814814815</v>
      </c>
      <c r="G112" s="7">
        <v>3.7175E-6</v>
      </c>
      <c r="H112" s="118">
        <v>887773</v>
      </c>
      <c r="I112" s="105">
        <f>G112*H112</f>
        <v>3.3002961274999998</v>
      </c>
    </row>
    <row r="113" spans="1:10" ht="31.5" customHeight="1" thickBot="1">
      <c r="A113" s="171" t="s">
        <v>68</v>
      </c>
      <c r="B113" s="172"/>
      <c r="C113" s="172"/>
      <c r="D113" s="172"/>
      <c r="E113" s="172"/>
      <c r="F113" s="172"/>
      <c r="G113" s="176"/>
      <c r="H113" s="24"/>
      <c r="I113" s="106">
        <f>SUM(I112:I112)</f>
        <v>3.3002961274999998</v>
      </c>
    </row>
    <row r="115" spans="1:10">
      <c r="A115" s="182" t="s">
        <v>69</v>
      </c>
      <c r="B115" s="182"/>
      <c r="C115" s="182"/>
      <c r="D115" s="182"/>
      <c r="E115" s="182"/>
      <c r="F115" s="182"/>
      <c r="G115" s="182"/>
      <c r="H115" s="182"/>
      <c r="I115" s="182"/>
      <c r="J115" s="182"/>
    </row>
    <row r="117" spans="1:10">
      <c r="F117" s="36"/>
      <c r="G117" s="53"/>
    </row>
    <row r="118" spans="1:10" ht="16.5" thickBot="1"/>
    <row r="119" spans="1:10" ht="26.25" customHeight="1">
      <c r="A119" s="77"/>
      <c r="B119" s="188" t="s">
        <v>91</v>
      </c>
      <c r="C119" s="189"/>
      <c r="D119" s="189"/>
      <c r="E119" s="189"/>
      <c r="F119" s="189"/>
      <c r="G119" s="189"/>
      <c r="H119" s="190"/>
      <c r="I119" s="82" t="s">
        <v>90</v>
      </c>
    </row>
    <row r="120" spans="1:10" ht="36" customHeight="1">
      <c r="A120" s="77"/>
      <c r="B120" s="79"/>
      <c r="C120" s="70"/>
      <c r="D120" s="70"/>
      <c r="E120" s="70"/>
      <c r="F120" s="70"/>
      <c r="G120" s="70"/>
      <c r="H120" s="71"/>
      <c r="I120" s="83"/>
    </row>
    <row r="121" spans="1:10" ht="16.5" thickBot="1">
      <c r="A121" s="74"/>
      <c r="B121" s="108">
        <f>SUM(I64)</f>
        <v>1838.8888888888887</v>
      </c>
      <c r="C121" s="109">
        <f>SUM(I72)</f>
        <v>0</v>
      </c>
      <c r="D121" s="109">
        <f>SUM(I80)</f>
        <v>0</v>
      </c>
      <c r="E121" s="109">
        <f>SUM(I88)</f>
        <v>0</v>
      </c>
      <c r="F121" s="109">
        <f>SUM(I96)</f>
        <v>0</v>
      </c>
      <c r="G121" s="109">
        <f>SUM(I105)</f>
        <v>72767.222222222219</v>
      </c>
      <c r="H121" s="111">
        <f>SUM(I113)</f>
        <v>3.3002961274999998</v>
      </c>
      <c r="I121" s="112">
        <f>SUM(B121:H121)</f>
        <v>74609.411407238615</v>
      </c>
    </row>
  </sheetData>
  <dataConsolidate/>
  <mergeCells count="55">
    <mergeCell ref="A94:J94"/>
    <mergeCell ref="A113:G113"/>
    <mergeCell ref="A98:I98"/>
    <mergeCell ref="A64:G64"/>
    <mergeCell ref="A72:G72"/>
    <mergeCell ref="A70:I70"/>
    <mergeCell ref="B119:H119"/>
    <mergeCell ref="A115:J115"/>
    <mergeCell ref="A56:I56"/>
    <mergeCell ref="A58:I58"/>
    <mergeCell ref="A62:I62"/>
    <mergeCell ref="A96:G96"/>
    <mergeCell ref="A82:I82"/>
    <mergeCell ref="A86:I86"/>
    <mergeCell ref="A90:I90"/>
    <mergeCell ref="A66:I66"/>
    <mergeCell ref="A102:I102"/>
    <mergeCell ref="A105:G105"/>
    <mergeCell ref="A107:I107"/>
    <mergeCell ref="A111:I111"/>
    <mergeCell ref="A80:G80"/>
    <mergeCell ref="A88:G88"/>
    <mergeCell ref="A8:I8"/>
    <mergeCell ref="A12:I12"/>
    <mergeCell ref="A14:I14"/>
    <mergeCell ref="A78:I78"/>
    <mergeCell ref="A74:I74"/>
    <mergeCell ref="D52:F52"/>
    <mergeCell ref="A40:I40"/>
    <mergeCell ref="A44:I44"/>
    <mergeCell ref="A46:F46"/>
    <mergeCell ref="A48:I48"/>
    <mergeCell ref="I45:I46"/>
    <mergeCell ref="E25:F25"/>
    <mergeCell ref="E26:F26"/>
    <mergeCell ref="A27:I27"/>
    <mergeCell ref="A10:I10"/>
    <mergeCell ref="A9:I9"/>
    <mergeCell ref="C16:I16"/>
    <mergeCell ref="C17:I17"/>
    <mergeCell ref="C19:I19"/>
    <mergeCell ref="C20:I20"/>
    <mergeCell ref="A23:I23"/>
    <mergeCell ref="A22:I22"/>
    <mergeCell ref="C18:I18"/>
    <mergeCell ref="A30:D30"/>
    <mergeCell ref="E30:F30"/>
    <mergeCell ref="G30:H30"/>
    <mergeCell ref="I28:I30"/>
    <mergeCell ref="I37:I38"/>
    <mergeCell ref="A29:F29"/>
    <mergeCell ref="A36:I36"/>
    <mergeCell ref="A38:F38"/>
    <mergeCell ref="A32:I32"/>
    <mergeCell ref="E28:F28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4" manualBreakCount="4">
    <brk id="30" max="16383" man="1"/>
    <brk id="55" max="9" man="1"/>
    <brk id="81" max="9" man="1"/>
    <brk id="106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  <oleObject progId="Equation.3" shapeId="3096" r:id="rId26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P41"/>
  <sheetViews>
    <sheetView view="pageBreakPreview" topLeftCell="A13" zoomScale="80" zoomScaleNormal="80" zoomScaleSheetLayoutView="80" workbookViewId="0">
      <selection activeCell="J31" sqref="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5" width="13.7109375" style="1" customWidth="1"/>
    <col min="6" max="7" width="10.5703125" style="1" customWidth="1"/>
    <col min="8" max="8" width="33.4257812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4.28515625" style="1" customWidth="1"/>
    <col min="16" max="16" width="15.85546875" style="1" customWidth="1"/>
    <col min="17" max="16384" width="9.140625" style="1"/>
  </cols>
  <sheetData>
    <row r="1" spans="1:13">
      <c r="A1" s="202" t="s">
        <v>70</v>
      </c>
      <c r="B1" s="202"/>
      <c r="C1" s="202"/>
      <c r="D1" s="202"/>
      <c r="E1" s="202"/>
      <c r="F1" s="202"/>
      <c r="G1" s="202"/>
      <c r="H1" s="202"/>
      <c r="I1" s="202"/>
      <c r="J1" s="202"/>
    </row>
    <row r="3" spans="1:13" ht="21.75" customHeight="1">
      <c r="C3" s="36"/>
      <c r="D3" s="55"/>
      <c r="F3" s="54"/>
      <c r="G3" s="35"/>
    </row>
    <row r="4" spans="1:13" ht="16.5" thickBot="1"/>
    <row r="5" spans="1:13" ht="87" customHeight="1">
      <c r="B5" s="113" t="s">
        <v>89</v>
      </c>
      <c r="C5" s="113" t="s">
        <v>91</v>
      </c>
      <c r="D5" s="203" t="s">
        <v>92</v>
      </c>
      <c r="E5" s="204"/>
    </row>
    <row r="6" spans="1:13" ht="32.25" customHeight="1" thickBot="1">
      <c r="B6" s="114"/>
      <c r="C6" s="114"/>
      <c r="D6" s="212"/>
      <c r="E6" s="213"/>
    </row>
    <row r="7" spans="1:13" ht="16.5" thickBot="1">
      <c r="B7" s="110">
        <f>SUM('Норматив затрат 1'!G54)</f>
        <v>19105.258666666668</v>
      </c>
      <c r="C7" s="110">
        <f>SUM('Норматив затрат 1'!I121)</f>
        <v>74609.411407238615</v>
      </c>
      <c r="D7" s="214">
        <f>SUM(B7:C7)</f>
        <v>93714.67007390529</v>
      </c>
      <c r="E7" s="215"/>
    </row>
    <row r="9" spans="1:13" ht="15.75" customHeight="1">
      <c r="A9" s="182" t="s">
        <v>71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</row>
    <row r="10" spans="1:13" ht="15.7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9"/>
    </row>
    <row r="11" spans="1:13" ht="15.75" customHeight="1">
      <c r="A11" s="205" t="s">
        <v>101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16.5" thickBot="1"/>
    <row r="13" spans="1:13" ht="99" customHeight="1" thickBot="1">
      <c r="A13" s="219" t="s">
        <v>81</v>
      </c>
      <c r="B13" s="206" t="s">
        <v>72</v>
      </c>
      <c r="C13" s="206" t="s">
        <v>73</v>
      </c>
      <c r="D13" s="209" t="s">
        <v>74</v>
      </c>
      <c r="E13" s="210"/>
      <c r="F13" s="210"/>
      <c r="G13" s="211"/>
      <c r="H13" s="216" t="s">
        <v>85</v>
      </c>
      <c r="I13" s="206" t="s">
        <v>86</v>
      </c>
      <c r="J13" s="206" t="s">
        <v>75</v>
      </c>
      <c r="K13" s="206" t="s">
        <v>87</v>
      </c>
      <c r="L13" s="206" t="s">
        <v>80</v>
      </c>
      <c r="M13" s="219" t="s">
        <v>88</v>
      </c>
    </row>
    <row r="14" spans="1:13" ht="99" customHeight="1" thickBot="1">
      <c r="A14" s="219"/>
      <c r="B14" s="208"/>
      <c r="C14" s="208"/>
      <c r="D14" s="96" t="s">
        <v>76</v>
      </c>
      <c r="E14" s="97" t="s">
        <v>77</v>
      </c>
      <c r="F14" s="97" t="s">
        <v>78</v>
      </c>
      <c r="G14" s="98" t="s">
        <v>79</v>
      </c>
      <c r="H14" s="217"/>
      <c r="I14" s="208"/>
      <c r="J14" s="208"/>
      <c r="K14" s="207"/>
      <c r="L14" s="207"/>
      <c r="M14" s="219"/>
    </row>
    <row r="15" spans="1:13" ht="16.5" thickBot="1">
      <c r="A15" s="131">
        <v>1</v>
      </c>
      <c r="B15" s="132">
        <v>2</v>
      </c>
      <c r="C15" s="133">
        <v>3</v>
      </c>
      <c r="D15" s="63">
        <v>4</v>
      </c>
      <c r="E15" s="64">
        <v>5</v>
      </c>
      <c r="F15" s="64">
        <v>6</v>
      </c>
      <c r="G15" s="65">
        <v>7</v>
      </c>
      <c r="H15" s="133">
        <v>8</v>
      </c>
      <c r="I15" s="133">
        <v>9</v>
      </c>
      <c r="J15" s="133" t="s">
        <v>82</v>
      </c>
      <c r="K15" s="56" t="s">
        <v>84</v>
      </c>
      <c r="L15" s="57" t="s">
        <v>83</v>
      </c>
      <c r="M15" s="131">
        <v>13</v>
      </c>
    </row>
    <row r="16" spans="1:13" ht="48" thickBot="1">
      <c r="A16" s="90">
        <v>1</v>
      </c>
      <c r="B16" s="141" t="s">
        <v>110</v>
      </c>
      <c r="C16" s="133" t="s">
        <v>93</v>
      </c>
      <c r="D16" s="66">
        <f>D7</f>
        <v>93714.67007390529</v>
      </c>
      <c r="E16" s="67">
        <f>SUM('Норматив затрат 1'!D54)</f>
        <v>19105.258666666668</v>
      </c>
      <c r="F16" s="67">
        <f>SUM('Норматив затрат 1'!B121)</f>
        <v>1838.8888888888887</v>
      </c>
      <c r="G16" s="68">
        <f>SUM('Норматив затрат 1'!C121)</f>
        <v>0</v>
      </c>
      <c r="H16" s="58">
        <f>'Норматив затрат 1'!B17</f>
        <v>16508</v>
      </c>
      <c r="I16" s="58">
        <f>SUM('Норматив затрат 1'!B18)</f>
        <v>21407</v>
      </c>
      <c r="J16" s="59">
        <f>H16/I16</f>
        <v>0.77114962395478115</v>
      </c>
      <c r="K16" s="60">
        <f>F16+G16</f>
        <v>1838.8888888888887</v>
      </c>
      <c r="L16" s="61">
        <f>K16/(F16+G16)</f>
        <v>1</v>
      </c>
      <c r="M16" s="121">
        <f>(E16/D16)*J16+(1-(E16/D16)*L16)</f>
        <v>0.95334513127069864</v>
      </c>
    </row>
    <row r="18" spans="1:16">
      <c r="A18" s="184" t="s">
        <v>102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6" ht="16.5" thickBot="1"/>
    <row r="20" spans="1:16" ht="78.75">
      <c r="G20" s="82" t="s">
        <v>81</v>
      </c>
      <c r="H20" s="123" t="s">
        <v>72</v>
      </c>
      <c r="I20" s="123" t="s">
        <v>95</v>
      </c>
      <c r="J20" s="124" t="s">
        <v>94</v>
      </c>
    </row>
    <row r="21" spans="1:16" ht="16.5" thickBot="1">
      <c r="G21" s="89">
        <v>1</v>
      </c>
      <c r="H21" s="85">
        <v>2</v>
      </c>
      <c r="I21" s="85">
        <v>3</v>
      </c>
      <c r="J21" s="88">
        <v>4</v>
      </c>
    </row>
    <row r="22" spans="1:16" ht="48" thickBot="1">
      <c r="G22" s="90">
        <v>1</v>
      </c>
      <c r="H22" s="142" t="s">
        <v>110</v>
      </c>
      <c r="I22" s="143" t="s">
        <v>109</v>
      </c>
      <c r="J22" s="144">
        <v>1</v>
      </c>
    </row>
    <row r="24" spans="1:16">
      <c r="A24" s="182" t="s">
        <v>97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6" ht="16.5" thickBot="1"/>
    <row r="26" spans="1:16" ht="100.5" customHeight="1">
      <c r="A26" s="92" t="s">
        <v>81</v>
      </c>
      <c r="B26" s="123" t="s">
        <v>72</v>
      </c>
      <c r="C26" s="123" t="s">
        <v>95</v>
      </c>
      <c r="D26" s="218" t="s">
        <v>98</v>
      </c>
      <c r="E26" s="218"/>
      <c r="F26" s="218" t="s">
        <v>99</v>
      </c>
      <c r="G26" s="218"/>
      <c r="H26" s="129" t="s">
        <v>94</v>
      </c>
      <c r="I26" s="129" t="s">
        <v>88</v>
      </c>
      <c r="J26" s="39" t="s">
        <v>92</v>
      </c>
    </row>
    <row r="27" spans="1:16" ht="16.5" thickBot="1">
      <c r="A27" s="93">
        <v>1</v>
      </c>
      <c r="B27" s="91">
        <v>2</v>
      </c>
      <c r="C27" s="91">
        <v>3</v>
      </c>
      <c r="D27" s="224">
        <v>3</v>
      </c>
      <c r="E27" s="224"/>
      <c r="F27" s="221">
        <v>4</v>
      </c>
      <c r="G27" s="221"/>
      <c r="H27" s="130">
        <v>5</v>
      </c>
      <c r="I27" s="130">
        <v>6</v>
      </c>
      <c r="J27" s="95" t="s">
        <v>100</v>
      </c>
    </row>
    <row r="28" spans="1:16" ht="48" customHeight="1" thickBot="1">
      <c r="A28" s="145">
        <v>1</v>
      </c>
      <c r="B28" s="149" t="s">
        <v>110</v>
      </c>
      <c r="C28" s="150" t="s">
        <v>109</v>
      </c>
      <c r="D28" s="220" t="s">
        <v>93</v>
      </c>
      <c r="E28" s="220"/>
      <c r="F28" s="222">
        <f>SUM(D16)</f>
        <v>93714.67007390529</v>
      </c>
      <c r="G28" s="223"/>
      <c r="H28" s="146">
        <f>SUM(J22)</f>
        <v>1</v>
      </c>
      <c r="I28" s="146">
        <f>SUM(M16)</f>
        <v>0.95334513127069864</v>
      </c>
      <c r="J28" s="147">
        <f>F28*H28*I28</f>
        <v>89342.424443597454</v>
      </c>
      <c r="O28" s="35">
        <f>J28*'Норматив затрат 1'!B16</f>
        <v>9648981.8399085253</v>
      </c>
      <c r="P28" s="35"/>
    </row>
    <row r="29" spans="1:16">
      <c r="O29" s="35"/>
    </row>
    <row r="31" spans="1:16" ht="15.75" customHeight="1">
      <c r="F31" s="184" t="s">
        <v>110</v>
      </c>
      <c r="G31" s="184"/>
      <c r="H31" s="184"/>
      <c r="I31" s="184"/>
      <c r="J31" s="148">
        <f>J28*'Норматив затрат 1'!B16</f>
        <v>9648981.8399085253</v>
      </c>
    </row>
    <row r="39" ht="47.25" customHeight="1"/>
    <row r="41" ht="29.25" customHeight="1"/>
  </sheetData>
  <mergeCells count="25">
    <mergeCell ref="F31:I31"/>
    <mergeCell ref="A18:M18"/>
    <mergeCell ref="A24:M24"/>
    <mergeCell ref="D26:E26"/>
    <mergeCell ref="A13:A14"/>
    <mergeCell ref="M13:M14"/>
    <mergeCell ref="K13:K14"/>
    <mergeCell ref="D28:E28"/>
    <mergeCell ref="F26:G26"/>
    <mergeCell ref="F27:G27"/>
    <mergeCell ref="F28:G28"/>
    <mergeCell ref="D27:E27"/>
    <mergeCell ref="A1:J1"/>
    <mergeCell ref="D5:E5"/>
    <mergeCell ref="A11:M11"/>
    <mergeCell ref="A9:M9"/>
    <mergeCell ref="L13:L14"/>
    <mergeCell ref="B13:B14"/>
    <mergeCell ref="C13:C14"/>
    <mergeCell ref="D13:G13"/>
    <mergeCell ref="D6:E6"/>
    <mergeCell ref="D7:E7"/>
    <mergeCell ref="H13:H14"/>
    <mergeCell ref="I13:I14"/>
    <mergeCell ref="J13:J14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2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7.85546875" style="1" customWidth="1"/>
    <col min="8" max="8" width="18.5703125" style="1" customWidth="1"/>
    <col min="9" max="9" width="31.85546875" style="1" customWidth="1"/>
    <col min="10" max="10" width="17.5703125" style="1" customWidth="1"/>
    <col min="11" max="12" width="9.140625" style="1"/>
    <col min="13" max="13" width="12" style="1" bestFit="1" customWidth="1"/>
    <col min="14" max="14" width="13" style="1" bestFit="1" customWidth="1"/>
    <col min="15" max="16384" width="9.140625" style="1"/>
  </cols>
  <sheetData>
    <row r="1" spans="1:12">
      <c r="I1" s="1" t="s">
        <v>111</v>
      </c>
    </row>
    <row r="2" spans="1:12" ht="63">
      <c r="I2" s="1" t="s">
        <v>112</v>
      </c>
    </row>
    <row r="4" spans="1:12">
      <c r="I4" s="135"/>
      <c r="J4" s="1" t="s">
        <v>113</v>
      </c>
    </row>
    <row r="6" spans="1:12">
      <c r="I6" s="1" t="s">
        <v>116</v>
      </c>
    </row>
    <row r="8" spans="1:12" ht="15.75" customHeight="1">
      <c r="A8" s="183" t="s">
        <v>135</v>
      </c>
      <c r="B8" s="183"/>
      <c r="C8" s="183"/>
      <c r="D8" s="183"/>
      <c r="E8" s="183"/>
      <c r="F8" s="183"/>
      <c r="G8" s="183"/>
      <c r="H8" s="183"/>
      <c r="I8" s="183"/>
      <c r="J8" s="2"/>
      <c r="K8" s="2"/>
      <c r="L8" s="2"/>
    </row>
    <row r="9" spans="1:12">
      <c r="A9" s="197" t="s">
        <v>108</v>
      </c>
      <c r="B9" s="197"/>
      <c r="C9" s="197"/>
      <c r="D9" s="197"/>
      <c r="E9" s="197"/>
      <c r="F9" s="197"/>
      <c r="G9" s="197"/>
      <c r="H9" s="197"/>
      <c r="I9" s="197"/>
      <c r="J9" s="4"/>
      <c r="K9" s="4"/>
      <c r="L9" s="4"/>
    </row>
    <row r="10" spans="1:12">
      <c r="A10" s="196" t="s">
        <v>0</v>
      </c>
      <c r="B10" s="196"/>
      <c r="C10" s="196"/>
      <c r="D10" s="196"/>
      <c r="E10" s="196"/>
      <c r="F10" s="196"/>
      <c r="G10" s="196"/>
      <c r="H10" s="196"/>
      <c r="I10" s="196"/>
      <c r="J10" s="3"/>
      <c r="K10" s="3"/>
      <c r="L10" s="3"/>
    </row>
    <row r="12" spans="1:12">
      <c r="A12" s="182" t="s">
        <v>15</v>
      </c>
      <c r="B12" s="182"/>
      <c r="C12" s="182"/>
      <c r="D12" s="182"/>
      <c r="E12" s="182"/>
      <c r="F12" s="182"/>
      <c r="G12" s="182"/>
      <c r="H12" s="182"/>
      <c r="I12" s="182"/>
    </row>
    <row r="14" spans="1:12">
      <c r="A14" s="184" t="s">
        <v>16</v>
      </c>
      <c r="B14" s="184"/>
      <c r="C14" s="184"/>
      <c r="D14" s="184"/>
      <c r="E14" s="184"/>
      <c r="F14" s="184"/>
      <c r="G14" s="184"/>
      <c r="H14" s="184"/>
      <c r="I14" s="184"/>
    </row>
    <row r="16" spans="1:12">
      <c r="B16" s="43">
        <v>280800</v>
      </c>
      <c r="C16" s="180" t="s">
        <v>17</v>
      </c>
      <c r="D16" s="180"/>
      <c r="E16" s="180"/>
      <c r="F16" s="180"/>
      <c r="G16" s="180"/>
      <c r="H16" s="180"/>
      <c r="I16" s="180"/>
    </row>
    <row r="17" spans="1:14">
      <c r="B17" s="44">
        <v>16508</v>
      </c>
      <c r="C17" s="180" t="s">
        <v>124</v>
      </c>
      <c r="D17" s="180"/>
      <c r="E17" s="180"/>
      <c r="F17" s="180"/>
      <c r="G17" s="180"/>
      <c r="H17" s="180"/>
      <c r="I17" s="180"/>
    </row>
    <row r="18" spans="1:14" ht="32.25" customHeight="1">
      <c r="B18" s="44">
        <v>21407</v>
      </c>
      <c r="C18" s="180" t="s">
        <v>96</v>
      </c>
      <c r="D18" s="180"/>
      <c r="E18" s="180"/>
      <c r="F18" s="180"/>
      <c r="G18" s="180"/>
      <c r="H18" s="180"/>
      <c r="I18" s="180"/>
    </row>
    <row r="19" spans="1:14" ht="32.25" customHeight="1">
      <c r="B19" s="140">
        <f>SUM(C28)</f>
        <v>15784</v>
      </c>
      <c r="C19" s="181" t="s">
        <v>125</v>
      </c>
      <c r="D19" s="181"/>
      <c r="E19" s="181"/>
      <c r="F19" s="181"/>
      <c r="G19" s="181"/>
      <c r="H19" s="181"/>
      <c r="I19" s="181"/>
    </row>
    <row r="20" spans="1:14" ht="31.5" customHeight="1">
      <c r="B20" s="115">
        <f>E30</f>
        <v>5.6210826210826209E-2</v>
      </c>
      <c r="C20" s="180" t="s">
        <v>103</v>
      </c>
      <c r="D20" s="180"/>
      <c r="E20" s="180"/>
      <c r="F20" s="180"/>
      <c r="G20" s="180"/>
      <c r="H20" s="180"/>
      <c r="I20" s="180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182" t="s">
        <v>32</v>
      </c>
      <c r="B22" s="182"/>
      <c r="C22" s="182"/>
      <c r="D22" s="182"/>
      <c r="E22" s="182"/>
      <c r="F22" s="182"/>
      <c r="G22" s="182"/>
      <c r="H22" s="182"/>
      <c r="I22" s="182"/>
    </row>
    <row r="23" spans="1:14">
      <c r="A23" s="177" t="s">
        <v>18</v>
      </c>
      <c r="B23" s="177"/>
      <c r="C23" s="177"/>
      <c r="D23" s="177"/>
      <c r="E23" s="177"/>
      <c r="F23" s="177"/>
      <c r="G23" s="177"/>
      <c r="H23" s="177"/>
      <c r="I23" s="177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191" t="s">
        <v>5</v>
      </c>
      <c r="F25" s="191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192" t="s">
        <v>20</v>
      </c>
      <c r="F26" s="192"/>
      <c r="G26" s="17">
        <v>6</v>
      </c>
      <c r="H26" s="17" t="s">
        <v>9</v>
      </c>
      <c r="I26" s="18">
        <v>8</v>
      </c>
    </row>
    <row r="27" spans="1:14" ht="16.5" thickBot="1">
      <c r="A27" s="193" t="s">
        <v>22</v>
      </c>
      <c r="B27" s="194"/>
      <c r="C27" s="194"/>
      <c r="D27" s="194"/>
      <c r="E27" s="194"/>
      <c r="F27" s="194"/>
      <c r="G27" s="194"/>
      <c r="H27" s="194"/>
      <c r="I27" s="195"/>
    </row>
    <row r="28" spans="1:14" ht="48" thickBot="1">
      <c r="A28" s="28">
        <v>1</v>
      </c>
      <c r="B28" s="139" t="s">
        <v>122</v>
      </c>
      <c r="C28" s="116">
        <v>15784</v>
      </c>
      <c r="D28" s="31">
        <f>B16</f>
        <v>280800</v>
      </c>
      <c r="E28" s="178">
        <f>C28/D28</f>
        <v>5.6210826210826209E-2</v>
      </c>
      <c r="F28" s="179"/>
      <c r="G28" s="21">
        <f>B17*12*1.302/1973</f>
        <v>130.72528737962494</v>
      </c>
      <c r="H28" s="21">
        <f>E28*G28</f>
        <v>7.3481764102564107</v>
      </c>
      <c r="I28" s="167" t="s">
        <v>117</v>
      </c>
      <c r="M28" s="1">
        <f>C28/1973</f>
        <v>8</v>
      </c>
      <c r="N28" s="1" t="s">
        <v>134</v>
      </c>
    </row>
    <row r="29" spans="1:14" ht="31.5" customHeight="1" thickBot="1">
      <c r="A29" s="171" t="s">
        <v>24</v>
      </c>
      <c r="B29" s="172"/>
      <c r="C29" s="172"/>
      <c r="D29" s="172"/>
      <c r="E29" s="172"/>
      <c r="F29" s="172"/>
      <c r="G29" s="34"/>
      <c r="H29" s="24">
        <f>SUM(H28:H28)</f>
        <v>7.3481764102564107</v>
      </c>
      <c r="I29" s="168"/>
    </row>
    <row r="30" spans="1:14" ht="126.75" customHeight="1" thickBot="1">
      <c r="A30" s="162" t="s">
        <v>21</v>
      </c>
      <c r="B30" s="163"/>
      <c r="C30" s="163"/>
      <c r="D30" s="164"/>
      <c r="E30" s="165">
        <f>SUM(E28:F28)</f>
        <v>5.6210826210826209E-2</v>
      </c>
      <c r="F30" s="166"/>
      <c r="G30" s="166"/>
      <c r="H30" s="166"/>
      <c r="I30" s="169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177" t="s">
        <v>19</v>
      </c>
      <c r="B32" s="177"/>
      <c r="C32" s="177"/>
      <c r="D32" s="177"/>
      <c r="E32" s="177"/>
      <c r="F32" s="177"/>
      <c r="G32" s="177"/>
      <c r="H32" s="177"/>
      <c r="I32" s="177"/>
    </row>
    <row r="33" spans="1:9" ht="16.5" thickBot="1"/>
    <row r="34" spans="1:9" ht="79.5" thickBot="1">
      <c r="A34" s="12" t="s">
        <v>1</v>
      </c>
      <c r="B34" s="14" t="s">
        <v>28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73" t="s">
        <v>23</v>
      </c>
      <c r="B36" s="174"/>
      <c r="C36" s="174"/>
      <c r="D36" s="174"/>
      <c r="E36" s="174"/>
      <c r="F36" s="174"/>
      <c r="G36" s="174"/>
      <c r="H36" s="174"/>
      <c r="I36" s="175"/>
    </row>
    <row r="37" spans="1:9" ht="16.5" thickBot="1">
      <c r="A37" s="29"/>
      <c r="B37" s="30" t="s">
        <v>109</v>
      </c>
      <c r="C37" s="117">
        <v>0</v>
      </c>
      <c r="D37" s="32">
        <f>B16</f>
        <v>280800</v>
      </c>
      <c r="E37" s="33">
        <f t="shared" ref="E37" si="0">C37/D37</f>
        <v>0</v>
      </c>
      <c r="F37" s="117">
        <v>1</v>
      </c>
      <c r="G37" s="118">
        <v>0</v>
      </c>
      <c r="H37" s="22">
        <f>E37*G37/F37</f>
        <v>0</v>
      </c>
      <c r="I37" s="170" t="s">
        <v>25</v>
      </c>
    </row>
    <row r="38" spans="1:9" ht="70.5" customHeight="1" thickBot="1">
      <c r="A38" s="171" t="s">
        <v>29</v>
      </c>
      <c r="B38" s="172"/>
      <c r="C38" s="172"/>
      <c r="D38" s="172"/>
      <c r="E38" s="172"/>
      <c r="F38" s="176"/>
      <c r="G38" s="23"/>
      <c r="H38" s="24">
        <f>SUM(H37:H37)</f>
        <v>0</v>
      </c>
      <c r="I38" s="169"/>
    </row>
    <row r="40" spans="1:9">
      <c r="A40" s="184" t="s">
        <v>26</v>
      </c>
      <c r="B40" s="184"/>
      <c r="C40" s="184"/>
      <c r="D40" s="184"/>
      <c r="E40" s="184"/>
      <c r="F40" s="184"/>
      <c r="G40" s="184"/>
      <c r="H40" s="184"/>
      <c r="I40" s="184"/>
    </row>
    <row r="41" spans="1:9" ht="16.5" thickBot="1"/>
    <row r="42" spans="1:9" ht="79.5" thickBot="1">
      <c r="A42" s="12" t="s">
        <v>1</v>
      </c>
      <c r="B42" s="14" t="s">
        <v>28</v>
      </c>
      <c r="C42" s="14" t="s">
        <v>10</v>
      </c>
      <c r="D42" s="14" t="s">
        <v>4</v>
      </c>
      <c r="E42" s="14" t="s">
        <v>11</v>
      </c>
      <c r="F42" s="14" t="s">
        <v>12</v>
      </c>
      <c r="G42" s="14" t="s">
        <v>13</v>
      </c>
      <c r="H42" s="14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73" t="s">
        <v>27</v>
      </c>
      <c r="B44" s="174"/>
      <c r="C44" s="174"/>
      <c r="D44" s="174"/>
      <c r="E44" s="174"/>
      <c r="F44" s="174"/>
      <c r="G44" s="174"/>
      <c r="H44" s="174"/>
      <c r="I44" s="175"/>
    </row>
    <row r="45" spans="1:9" ht="16.5" thickBot="1">
      <c r="A45" s="29"/>
      <c r="B45" s="30" t="s">
        <v>109</v>
      </c>
      <c r="C45" s="117">
        <v>0</v>
      </c>
      <c r="D45" s="32">
        <f>SUM(B16)</f>
        <v>280800</v>
      </c>
      <c r="E45" s="33">
        <f t="shared" ref="E45" si="1">C45/D45</f>
        <v>0</v>
      </c>
      <c r="F45" s="117">
        <v>1</v>
      </c>
      <c r="G45" s="118">
        <v>0</v>
      </c>
      <c r="H45" s="22">
        <f>E45*G45/F45</f>
        <v>0</v>
      </c>
      <c r="I45" s="168" t="s">
        <v>25</v>
      </c>
    </row>
    <row r="46" spans="1:9" ht="74.25" customHeight="1" thickBot="1">
      <c r="A46" s="171" t="s">
        <v>30</v>
      </c>
      <c r="B46" s="172"/>
      <c r="C46" s="172"/>
      <c r="D46" s="172"/>
      <c r="E46" s="172"/>
      <c r="F46" s="176"/>
      <c r="G46" s="23"/>
      <c r="H46" s="24">
        <f>SUM(H45:H45)</f>
        <v>0</v>
      </c>
      <c r="I46" s="169"/>
    </row>
    <row r="48" spans="1:9">
      <c r="A48" s="184" t="s">
        <v>31</v>
      </c>
      <c r="B48" s="184"/>
      <c r="C48" s="184"/>
      <c r="D48" s="184"/>
      <c r="E48" s="184"/>
      <c r="F48" s="184"/>
      <c r="G48" s="184"/>
      <c r="H48" s="184"/>
      <c r="I48" s="184"/>
    </row>
    <row r="50" spans="1:13">
      <c r="B50"/>
      <c r="C50" s="36"/>
      <c r="D50" s="35"/>
      <c r="E50" s="35"/>
      <c r="F50" s="35"/>
      <c r="H50" s="35"/>
      <c r="I50" s="5"/>
    </row>
    <row r="51" spans="1:13" ht="16.5" thickBot="1">
      <c r="B51"/>
      <c r="C51" s="36"/>
      <c r="D51" s="35"/>
      <c r="E51" s="35"/>
      <c r="F51" s="35"/>
      <c r="H51" s="35"/>
      <c r="I51" s="62"/>
    </row>
    <row r="52" spans="1:13" ht="35.25" customHeight="1">
      <c r="A52" s="77"/>
      <c r="B52" s="78"/>
      <c r="D52" s="188" t="s">
        <v>89</v>
      </c>
      <c r="E52" s="189"/>
      <c r="F52" s="190"/>
      <c r="G52" s="81" t="s">
        <v>90</v>
      </c>
      <c r="H52" s="35"/>
      <c r="I52" s="62"/>
    </row>
    <row r="53" spans="1:13" ht="35.25" customHeight="1">
      <c r="A53" s="77"/>
      <c r="B53" s="78"/>
      <c r="D53" s="76"/>
      <c r="E53" s="72"/>
      <c r="F53" s="73"/>
      <c r="G53" s="80"/>
      <c r="H53" s="35"/>
      <c r="I53" s="62"/>
    </row>
    <row r="54" spans="1:13" ht="16.5" thickBot="1">
      <c r="A54" s="74"/>
      <c r="B54" s="75"/>
      <c r="D54" s="102">
        <f>SUM(H29)</f>
        <v>7.3481764102564107</v>
      </c>
      <c r="E54" s="103">
        <f>SUM(H38)</f>
        <v>0</v>
      </c>
      <c r="F54" s="104">
        <f>SUM(H46)</f>
        <v>0</v>
      </c>
      <c r="G54" s="104">
        <f>SUM(D54:F54)</f>
        <v>7.3481764102564107</v>
      </c>
      <c r="H54" s="35"/>
      <c r="I54" s="62"/>
    </row>
    <row r="55" spans="1:13">
      <c r="B55"/>
      <c r="C55" s="36"/>
      <c r="D55" s="35"/>
      <c r="E55" s="35"/>
      <c r="F55" s="35"/>
      <c r="H55" s="35"/>
      <c r="I55" s="62"/>
    </row>
    <row r="56" spans="1:13" ht="31.5" customHeight="1">
      <c r="A56" s="182" t="s">
        <v>33</v>
      </c>
      <c r="B56" s="182"/>
      <c r="C56" s="182"/>
      <c r="D56" s="182"/>
      <c r="E56" s="182"/>
      <c r="F56" s="182"/>
      <c r="G56" s="182"/>
      <c r="H56" s="182"/>
      <c r="I56" s="182"/>
    </row>
    <row r="58" spans="1:13">
      <c r="A58" s="198" t="s">
        <v>34</v>
      </c>
      <c r="B58" s="198"/>
      <c r="C58" s="198"/>
      <c r="D58" s="198"/>
      <c r="E58" s="198"/>
      <c r="F58" s="198"/>
      <c r="G58" s="198"/>
      <c r="H58" s="198"/>
      <c r="I58" s="198"/>
    </row>
    <row r="59" spans="1:13" ht="16.5" thickBot="1"/>
    <row r="60" spans="1:13" hidden="1"/>
    <row r="61" spans="1:13" ht="82.5" customHeight="1">
      <c r="A61" s="37" t="s">
        <v>1</v>
      </c>
      <c r="B61" s="38" t="s">
        <v>35</v>
      </c>
      <c r="C61" s="38" t="s">
        <v>36</v>
      </c>
      <c r="D61" s="38" t="s">
        <v>37</v>
      </c>
      <c r="E61" s="38" t="s">
        <v>38</v>
      </c>
      <c r="F61" s="38" t="s">
        <v>39</v>
      </c>
      <c r="G61" s="38" t="s">
        <v>40</v>
      </c>
      <c r="H61" s="38" t="s">
        <v>41</v>
      </c>
      <c r="I61" s="39" t="s">
        <v>42</v>
      </c>
    </row>
    <row r="62" spans="1:13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43</v>
      </c>
      <c r="H62" s="41">
        <v>7</v>
      </c>
      <c r="I62" s="42" t="s">
        <v>44</v>
      </c>
    </row>
    <row r="63" spans="1:13">
      <c r="A63" s="199" t="s">
        <v>45</v>
      </c>
      <c r="B63" s="200"/>
      <c r="C63" s="200"/>
      <c r="D63" s="200"/>
      <c r="E63" s="200"/>
      <c r="F63" s="200"/>
      <c r="G63" s="200"/>
      <c r="H63" s="200"/>
      <c r="I63" s="201"/>
    </row>
    <row r="64" spans="1:13" ht="16.5" thickBot="1">
      <c r="A64" s="6">
        <v>1</v>
      </c>
      <c r="B64" s="45" t="s">
        <v>46</v>
      </c>
      <c r="C64" s="7" t="s">
        <v>115</v>
      </c>
      <c r="D64" s="117">
        <v>118.84885370101075</v>
      </c>
      <c r="E64" s="20">
        <f>SUM(B19)</f>
        <v>15784</v>
      </c>
      <c r="F64" s="22">
        <f>SUM(B20)</f>
        <v>5.6210826210826209E-2</v>
      </c>
      <c r="G64" s="7">
        <f t="shared" ref="G64" si="2">D64*F64/E64</f>
        <v>4.2325090349362802E-4</v>
      </c>
      <c r="H64" s="118">
        <v>1671.03</v>
      </c>
      <c r="I64" s="105">
        <f t="shared" ref="I64" si="3">G64*H64</f>
        <v>0.70726495726495719</v>
      </c>
      <c r="M64" s="35">
        <f>D64*H64</f>
        <v>198600</v>
      </c>
    </row>
    <row r="65" spans="1:9" ht="31.5" customHeight="1" thickBot="1">
      <c r="A65" s="171" t="s">
        <v>53</v>
      </c>
      <c r="B65" s="172"/>
      <c r="C65" s="172"/>
      <c r="D65" s="172"/>
      <c r="E65" s="172"/>
      <c r="F65" s="172"/>
      <c r="G65" s="176"/>
      <c r="H65" s="24"/>
      <c r="I65" s="106">
        <f>SUM(I64:I64)</f>
        <v>0.70726495726495719</v>
      </c>
    </row>
    <row r="67" spans="1:9">
      <c r="A67" s="184" t="s">
        <v>47</v>
      </c>
      <c r="B67" s="184"/>
      <c r="C67" s="184"/>
      <c r="D67" s="184"/>
      <c r="E67" s="184"/>
      <c r="F67" s="184"/>
      <c r="G67" s="184"/>
      <c r="H67" s="184"/>
      <c r="I67" s="184"/>
    </row>
    <row r="68" spans="1:9" ht="16.5" thickBot="1"/>
    <row r="69" spans="1:9" ht="94.5">
      <c r="A69" s="37" t="s">
        <v>1</v>
      </c>
      <c r="B69" s="38" t="s">
        <v>35</v>
      </c>
      <c r="C69" s="38" t="s">
        <v>36</v>
      </c>
      <c r="D69" s="38" t="s">
        <v>37</v>
      </c>
      <c r="E69" s="38" t="s">
        <v>38</v>
      </c>
      <c r="F69" s="38" t="s">
        <v>39</v>
      </c>
      <c r="G69" s="38" t="s">
        <v>40</v>
      </c>
      <c r="H69" s="38" t="s">
        <v>41</v>
      </c>
      <c r="I69" s="39" t="s">
        <v>42</v>
      </c>
    </row>
    <row r="70" spans="1:9" ht="16.5" thickBot="1">
      <c r="A70" s="40">
        <v>1</v>
      </c>
      <c r="B70" s="41">
        <v>1</v>
      </c>
      <c r="C70" s="41">
        <v>2</v>
      </c>
      <c r="D70" s="41">
        <v>3</v>
      </c>
      <c r="E70" s="41">
        <v>4</v>
      </c>
      <c r="F70" s="41">
        <v>5</v>
      </c>
      <c r="G70" s="41" t="s">
        <v>43</v>
      </c>
      <c r="H70" s="41">
        <v>7</v>
      </c>
      <c r="I70" s="42" t="s">
        <v>44</v>
      </c>
    </row>
    <row r="71" spans="1:9">
      <c r="A71" s="185" t="s">
        <v>48</v>
      </c>
      <c r="B71" s="186"/>
      <c r="C71" s="186"/>
      <c r="D71" s="186"/>
      <c r="E71" s="186"/>
      <c r="F71" s="186"/>
      <c r="G71" s="186"/>
      <c r="H71" s="186"/>
      <c r="I71" s="187"/>
    </row>
    <row r="72" spans="1:9" ht="16.5" thickBot="1">
      <c r="A72" s="6">
        <v>1</v>
      </c>
      <c r="B72" s="136" t="s">
        <v>109</v>
      </c>
      <c r="C72" s="30">
        <v>0</v>
      </c>
      <c r="D72" s="117">
        <v>0</v>
      </c>
      <c r="E72" s="20">
        <f>SUM(B19)</f>
        <v>15784</v>
      </c>
      <c r="F72" s="22">
        <f>SUM(B20)</f>
        <v>5.6210826210826209E-2</v>
      </c>
      <c r="G72" s="7">
        <f>D72*F72/E72</f>
        <v>0</v>
      </c>
      <c r="H72" s="118">
        <v>0</v>
      </c>
      <c r="I72" s="105">
        <f t="shared" ref="I72" si="4">G72*H72</f>
        <v>0</v>
      </c>
    </row>
    <row r="73" spans="1:9" ht="32.25" customHeight="1" thickBot="1">
      <c r="A73" s="171" t="s">
        <v>54</v>
      </c>
      <c r="B73" s="172"/>
      <c r="C73" s="172"/>
      <c r="D73" s="172"/>
      <c r="E73" s="172"/>
      <c r="F73" s="172"/>
      <c r="G73" s="176"/>
      <c r="H73" s="24"/>
      <c r="I73" s="106">
        <f>SUM(I72:I72)</f>
        <v>0</v>
      </c>
    </row>
    <row r="75" spans="1:9">
      <c r="A75" s="184" t="s">
        <v>49</v>
      </c>
      <c r="B75" s="184"/>
      <c r="C75" s="184"/>
      <c r="D75" s="184"/>
      <c r="E75" s="184"/>
      <c r="F75" s="184"/>
      <c r="G75" s="184"/>
      <c r="H75" s="184"/>
      <c r="I75" s="184"/>
    </row>
    <row r="76" spans="1:9" ht="16.5" thickBot="1"/>
    <row r="77" spans="1:9" ht="94.5">
      <c r="A77" s="37" t="s">
        <v>1</v>
      </c>
      <c r="B77" s="38" t="s">
        <v>35</v>
      </c>
      <c r="C77" s="38" t="s">
        <v>36</v>
      </c>
      <c r="D77" s="38" t="s">
        <v>37</v>
      </c>
      <c r="E77" s="38" t="s">
        <v>38</v>
      </c>
      <c r="F77" s="38" t="s">
        <v>39</v>
      </c>
      <c r="G77" s="38" t="s">
        <v>40</v>
      </c>
      <c r="H77" s="38" t="s">
        <v>41</v>
      </c>
      <c r="I77" s="39" t="s">
        <v>42</v>
      </c>
    </row>
    <row r="78" spans="1:9" ht="16.5" thickBot="1">
      <c r="A78" s="40">
        <v>1</v>
      </c>
      <c r="B78" s="41">
        <v>1</v>
      </c>
      <c r="C78" s="41">
        <v>2</v>
      </c>
      <c r="D78" s="41">
        <v>3</v>
      </c>
      <c r="E78" s="41">
        <v>4</v>
      </c>
      <c r="F78" s="41">
        <v>5</v>
      </c>
      <c r="G78" s="41" t="s">
        <v>43</v>
      </c>
      <c r="H78" s="41">
        <v>7</v>
      </c>
      <c r="I78" s="42" t="s">
        <v>44</v>
      </c>
    </row>
    <row r="79" spans="1:9">
      <c r="A79" s="185" t="s">
        <v>50</v>
      </c>
      <c r="B79" s="186"/>
      <c r="C79" s="186"/>
      <c r="D79" s="186"/>
      <c r="E79" s="186"/>
      <c r="F79" s="186"/>
      <c r="G79" s="186"/>
      <c r="H79" s="186"/>
      <c r="I79" s="187"/>
    </row>
    <row r="80" spans="1:9" ht="16.5" thickBot="1">
      <c r="A80" s="6"/>
      <c r="B80" s="136" t="s">
        <v>109</v>
      </c>
      <c r="C80" s="30">
        <v>0</v>
      </c>
      <c r="D80" s="117">
        <v>0</v>
      </c>
      <c r="E80" s="20">
        <f>SUM(B19)</f>
        <v>15784</v>
      </c>
      <c r="F80" s="22">
        <f>SUM(B20)</f>
        <v>5.6210826210826209E-2</v>
      </c>
      <c r="G80" s="7">
        <f>D80*F80/E80</f>
        <v>0</v>
      </c>
      <c r="H80" s="118">
        <v>0</v>
      </c>
      <c r="I80" s="105">
        <f t="shared" ref="I80" si="5">G80*H80</f>
        <v>0</v>
      </c>
    </row>
    <row r="81" spans="1:10" ht="31.5" customHeight="1" thickBot="1">
      <c r="A81" s="171" t="s">
        <v>55</v>
      </c>
      <c r="B81" s="172"/>
      <c r="C81" s="172"/>
      <c r="D81" s="172"/>
      <c r="E81" s="172"/>
      <c r="F81" s="172"/>
      <c r="G81" s="176"/>
      <c r="H81" s="24"/>
      <c r="I81" s="106">
        <f>SUM(I80:I80)</f>
        <v>0</v>
      </c>
    </row>
    <row r="83" spans="1:10">
      <c r="A83" s="184" t="s">
        <v>51</v>
      </c>
      <c r="B83" s="184"/>
      <c r="C83" s="184"/>
      <c r="D83" s="184"/>
      <c r="E83" s="184"/>
      <c r="F83" s="184"/>
      <c r="G83" s="184"/>
      <c r="H83" s="184"/>
      <c r="I83" s="184"/>
    </row>
    <row r="84" spans="1:10" ht="16.5" thickBot="1"/>
    <row r="85" spans="1:10" ht="94.5">
      <c r="A85" s="37" t="s">
        <v>1</v>
      </c>
      <c r="B85" s="38" t="s">
        <v>35</v>
      </c>
      <c r="C85" s="38" t="s">
        <v>36</v>
      </c>
      <c r="D85" s="38" t="s">
        <v>37</v>
      </c>
      <c r="E85" s="38" t="s">
        <v>38</v>
      </c>
      <c r="F85" s="38" t="s">
        <v>39</v>
      </c>
      <c r="G85" s="38" t="s">
        <v>40</v>
      </c>
      <c r="H85" s="38" t="s">
        <v>41</v>
      </c>
      <c r="I85" s="46" t="s">
        <v>42</v>
      </c>
      <c r="J85" s="48" t="s">
        <v>59</v>
      </c>
    </row>
    <row r="86" spans="1:10" ht="16.5" thickBot="1">
      <c r="A86" s="40">
        <v>1</v>
      </c>
      <c r="B86" s="41">
        <v>1</v>
      </c>
      <c r="C86" s="41">
        <v>2</v>
      </c>
      <c r="D86" s="41">
        <v>3</v>
      </c>
      <c r="E86" s="41">
        <v>4</v>
      </c>
      <c r="F86" s="41">
        <v>5</v>
      </c>
      <c r="G86" s="41" t="s">
        <v>43</v>
      </c>
      <c r="H86" s="41">
        <v>7</v>
      </c>
      <c r="I86" s="47" t="s">
        <v>60</v>
      </c>
      <c r="J86" s="50">
        <v>9</v>
      </c>
    </row>
    <row r="87" spans="1:10">
      <c r="A87" s="185" t="s">
        <v>52</v>
      </c>
      <c r="B87" s="186"/>
      <c r="C87" s="186"/>
      <c r="D87" s="186"/>
      <c r="E87" s="186"/>
      <c r="F87" s="186"/>
      <c r="G87" s="186"/>
      <c r="H87" s="186"/>
      <c r="I87" s="186"/>
      <c r="J87" s="49"/>
    </row>
    <row r="88" spans="1:10" ht="16.5" thickBot="1">
      <c r="A88" s="6"/>
      <c r="B88" s="136" t="s">
        <v>109</v>
      </c>
      <c r="C88" s="30">
        <v>0</v>
      </c>
      <c r="D88" s="117">
        <v>0</v>
      </c>
      <c r="E88" s="20">
        <f>SUM(B19)</f>
        <v>15784</v>
      </c>
      <c r="F88" s="22">
        <f>SUM(B20)</f>
        <v>5.6210826210826209E-2</v>
      </c>
      <c r="G88" s="7">
        <f>D88*F88/E88</f>
        <v>0</v>
      </c>
      <c r="H88" s="118">
        <v>0</v>
      </c>
      <c r="I88" s="107">
        <f>G88*H88*J88</f>
        <v>0</v>
      </c>
      <c r="J88" s="119">
        <v>0</v>
      </c>
    </row>
    <row r="89" spans="1:10" ht="31.5" customHeight="1" thickBot="1">
      <c r="A89" s="171" t="s">
        <v>56</v>
      </c>
      <c r="B89" s="172"/>
      <c r="C89" s="172"/>
      <c r="D89" s="172"/>
      <c r="E89" s="172"/>
      <c r="F89" s="172"/>
      <c r="G89" s="176"/>
      <c r="H89" s="24"/>
      <c r="I89" s="24">
        <f>SUM(I88:I88)</f>
        <v>0</v>
      </c>
      <c r="J89" s="120"/>
    </row>
    <row r="91" spans="1:10">
      <c r="A91" s="184" t="s">
        <v>57</v>
      </c>
      <c r="B91" s="184"/>
      <c r="C91" s="184"/>
      <c r="D91" s="184"/>
      <c r="E91" s="184"/>
      <c r="F91" s="184"/>
      <c r="G91" s="184"/>
      <c r="H91" s="184"/>
      <c r="I91" s="184"/>
    </row>
    <row r="92" spans="1:10" ht="16.5" thickBot="1"/>
    <row r="93" spans="1:10" ht="94.5">
      <c r="A93" s="37" t="s">
        <v>1</v>
      </c>
      <c r="B93" s="38" t="s">
        <v>35</v>
      </c>
      <c r="C93" s="38" t="s">
        <v>36</v>
      </c>
      <c r="D93" s="38" t="s">
        <v>37</v>
      </c>
      <c r="E93" s="38" t="s">
        <v>38</v>
      </c>
      <c r="F93" s="38" t="s">
        <v>39</v>
      </c>
      <c r="G93" s="38" t="s">
        <v>40</v>
      </c>
      <c r="H93" s="38" t="s">
        <v>41</v>
      </c>
      <c r="I93" s="46" t="s">
        <v>42</v>
      </c>
      <c r="J93" s="48" t="s">
        <v>59</v>
      </c>
    </row>
    <row r="94" spans="1:10" ht="16.5" thickBot="1">
      <c r="A94" s="40">
        <v>1</v>
      </c>
      <c r="B94" s="41">
        <v>1</v>
      </c>
      <c r="C94" s="41">
        <v>2</v>
      </c>
      <c r="D94" s="41">
        <v>3</v>
      </c>
      <c r="E94" s="41">
        <v>4</v>
      </c>
      <c r="F94" s="41">
        <v>5</v>
      </c>
      <c r="G94" s="41" t="s">
        <v>43</v>
      </c>
      <c r="H94" s="41">
        <v>7</v>
      </c>
      <c r="I94" s="47" t="s">
        <v>44</v>
      </c>
      <c r="J94" s="50">
        <v>9</v>
      </c>
    </row>
    <row r="95" spans="1:10" ht="15.75" customHeight="1">
      <c r="A95" s="185" t="s">
        <v>58</v>
      </c>
      <c r="B95" s="186"/>
      <c r="C95" s="186"/>
      <c r="D95" s="186"/>
      <c r="E95" s="186"/>
      <c r="F95" s="186"/>
      <c r="G95" s="186"/>
      <c r="H95" s="186"/>
      <c r="I95" s="186"/>
      <c r="J95" s="187"/>
    </row>
    <row r="96" spans="1:10" ht="16.5" thickBot="1">
      <c r="A96" s="6"/>
      <c r="B96" s="136" t="s">
        <v>109</v>
      </c>
      <c r="C96" s="30">
        <v>0</v>
      </c>
      <c r="D96" s="117">
        <v>0</v>
      </c>
      <c r="E96" s="20">
        <f>SUM(B19)</f>
        <v>15784</v>
      </c>
      <c r="F96" s="22">
        <f>SUM(B20)</f>
        <v>5.6210826210826209E-2</v>
      </c>
      <c r="G96" s="7">
        <f>D96*F96/E96</f>
        <v>0</v>
      </c>
      <c r="H96" s="118">
        <v>0</v>
      </c>
      <c r="I96" s="107">
        <f>G96*H96</f>
        <v>0</v>
      </c>
      <c r="J96" s="119">
        <v>0</v>
      </c>
    </row>
    <row r="97" spans="1:10" ht="31.5" customHeight="1" thickBot="1">
      <c r="A97" s="171" t="s">
        <v>61</v>
      </c>
      <c r="B97" s="172"/>
      <c r="C97" s="172"/>
      <c r="D97" s="172"/>
      <c r="E97" s="172"/>
      <c r="F97" s="172"/>
      <c r="G97" s="176"/>
      <c r="H97" s="24"/>
      <c r="I97" s="69">
        <f>SUM(I96:I96)</f>
        <v>0</v>
      </c>
      <c r="J97" s="120"/>
    </row>
    <row r="99" spans="1:10">
      <c r="A99" s="184" t="s">
        <v>62</v>
      </c>
      <c r="B99" s="184"/>
      <c r="C99" s="184"/>
      <c r="D99" s="184"/>
      <c r="E99" s="184"/>
      <c r="F99" s="184"/>
      <c r="G99" s="184"/>
      <c r="H99" s="184"/>
      <c r="I99" s="184"/>
    </row>
    <row r="100" spans="1:10" ht="16.5" thickBot="1"/>
    <row r="101" spans="1:10" ht="94.5">
      <c r="A101" s="37" t="s">
        <v>1</v>
      </c>
      <c r="B101" s="38" t="s">
        <v>2</v>
      </c>
      <c r="C101" s="38" t="s">
        <v>36</v>
      </c>
      <c r="D101" s="38" t="s">
        <v>64</v>
      </c>
      <c r="E101" s="38" t="s">
        <v>38</v>
      </c>
      <c r="F101" s="38" t="s">
        <v>39</v>
      </c>
      <c r="G101" s="38" t="s">
        <v>40</v>
      </c>
      <c r="H101" s="38" t="s">
        <v>41</v>
      </c>
      <c r="I101" s="39" t="s">
        <v>42</v>
      </c>
    </row>
    <row r="102" spans="1:10" ht="16.5" thickBot="1">
      <c r="A102" s="40">
        <v>1</v>
      </c>
      <c r="B102" s="41">
        <v>1</v>
      </c>
      <c r="C102" s="41">
        <v>2</v>
      </c>
      <c r="D102" s="41">
        <v>3</v>
      </c>
      <c r="E102" s="41">
        <v>4</v>
      </c>
      <c r="F102" s="41">
        <v>5</v>
      </c>
      <c r="G102" s="41" t="s">
        <v>43</v>
      </c>
      <c r="H102" s="41">
        <v>7</v>
      </c>
      <c r="I102" s="42" t="s">
        <v>44</v>
      </c>
    </row>
    <row r="103" spans="1:10">
      <c r="A103" s="185" t="s">
        <v>63</v>
      </c>
      <c r="B103" s="186"/>
      <c r="C103" s="186"/>
      <c r="D103" s="186"/>
      <c r="E103" s="186"/>
      <c r="F103" s="186"/>
      <c r="G103" s="186"/>
      <c r="H103" s="186"/>
      <c r="I103" s="187"/>
    </row>
    <row r="104" spans="1:10" ht="31.5">
      <c r="A104" s="6">
        <v>1</v>
      </c>
      <c r="B104" s="51" t="s">
        <v>104</v>
      </c>
      <c r="C104" s="30" t="s">
        <v>107</v>
      </c>
      <c r="D104" s="117">
        <v>1</v>
      </c>
      <c r="E104" s="20">
        <f>SUM(B19)</f>
        <v>15784</v>
      </c>
      <c r="F104" s="22">
        <f>SUM(B20)</f>
        <v>5.6210826210826209E-2</v>
      </c>
      <c r="G104" s="7">
        <f>D104*F104/E104</f>
        <v>3.5612535612535611E-6</v>
      </c>
      <c r="H104" s="118">
        <v>1923660</v>
      </c>
      <c r="I104" s="105">
        <f>G104*H104</f>
        <v>6.8506410256410257</v>
      </c>
    </row>
    <row r="105" spans="1:10" ht="16.5" thickBot="1">
      <c r="A105" s="6">
        <v>2</v>
      </c>
      <c r="B105" s="52" t="s">
        <v>105</v>
      </c>
      <c r="C105" s="30" t="s">
        <v>107</v>
      </c>
      <c r="D105" s="117">
        <v>1</v>
      </c>
      <c r="E105" s="20">
        <f>SUM(B19)</f>
        <v>15784</v>
      </c>
      <c r="F105" s="22">
        <f>SUM(B20)</f>
        <v>5.6210826210826209E-2</v>
      </c>
      <c r="G105" s="7">
        <f t="shared" ref="G105" si="6">D105*F105/E105</f>
        <v>3.5612535612535611E-6</v>
      </c>
      <c r="H105" s="118">
        <v>5935200</v>
      </c>
      <c r="I105" s="105">
        <f t="shared" ref="I105" si="7">G105*H105</f>
        <v>21.136752136752136</v>
      </c>
    </row>
    <row r="106" spans="1:10" ht="31.5" customHeight="1" thickBot="1">
      <c r="A106" s="171" t="s">
        <v>65</v>
      </c>
      <c r="B106" s="172"/>
      <c r="C106" s="172"/>
      <c r="D106" s="172"/>
      <c r="E106" s="172"/>
      <c r="F106" s="172"/>
      <c r="G106" s="176"/>
      <c r="H106" s="24"/>
      <c r="I106" s="106">
        <f>SUM(I104:I105)</f>
        <v>27.987393162393161</v>
      </c>
    </row>
    <row r="108" spans="1:10">
      <c r="A108" s="184" t="s">
        <v>66</v>
      </c>
      <c r="B108" s="184"/>
      <c r="C108" s="184"/>
      <c r="D108" s="184"/>
      <c r="E108" s="184"/>
      <c r="F108" s="184"/>
      <c r="G108" s="184"/>
      <c r="H108" s="184"/>
      <c r="I108" s="184"/>
    </row>
    <row r="109" spans="1:10" ht="16.5" thickBot="1"/>
    <row r="110" spans="1:10" ht="94.5">
      <c r="A110" s="37" t="s">
        <v>1</v>
      </c>
      <c r="B110" s="38" t="s">
        <v>2</v>
      </c>
      <c r="C110" s="38" t="s">
        <v>36</v>
      </c>
      <c r="D110" s="38" t="s">
        <v>64</v>
      </c>
      <c r="E110" s="38" t="s">
        <v>38</v>
      </c>
      <c r="F110" s="38" t="s">
        <v>39</v>
      </c>
      <c r="G110" s="38" t="s">
        <v>40</v>
      </c>
      <c r="H110" s="38" t="s">
        <v>41</v>
      </c>
      <c r="I110" s="39" t="s">
        <v>42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43</v>
      </c>
      <c r="H111" s="41">
        <v>7</v>
      </c>
      <c r="I111" s="42" t="s">
        <v>44</v>
      </c>
    </row>
    <row r="112" spans="1:10">
      <c r="A112" s="185" t="s">
        <v>67</v>
      </c>
      <c r="B112" s="186"/>
      <c r="C112" s="186"/>
      <c r="D112" s="186"/>
      <c r="E112" s="186"/>
      <c r="F112" s="186"/>
      <c r="G112" s="186"/>
      <c r="H112" s="186"/>
      <c r="I112" s="187"/>
    </row>
    <row r="113" spans="1:10" ht="16.5" thickBot="1">
      <c r="A113" s="6">
        <v>1</v>
      </c>
      <c r="B113" s="122" t="s">
        <v>106</v>
      </c>
      <c r="C113" s="30" t="s">
        <v>114</v>
      </c>
      <c r="D113" s="117">
        <v>1</v>
      </c>
      <c r="E113" s="20">
        <f>SUM(B19)</f>
        <v>15784</v>
      </c>
      <c r="F113" s="22">
        <f>SUM(B20)</f>
        <v>5.6210826210826209E-2</v>
      </c>
      <c r="G113" s="7">
        <v>3.7175E-6</v>
      </c>
      <c r="H113" s="118">
        <v>887773</v>
      </c>
      <c r="I113" s="105">
        <f>G113*H113</f>
        <v>3.3002961274999998</v>
      </c>
    </row>
    <row r="114" spans="1:10" ht="31.5" customHeight="1" thickBot="1">
      <c r="A114" s="171" t="s">
        <v>68</v>
      </c>
      <c r="B114" s="172"/>
      <c r="C114" s="172"/>
      <c r="D114" s="172"/>
      <c r="E114" s="172"/>
      <c r="F114" s="172"/>
      <c r="G114" s="176"/>
      <c r="H114" s="24"/>
      <c r="I114" s="106">
        <f>SUM(I113:I113)</f>
        <v>3.3002961274999998</v>
      </c>
    </row>
    <row r="116" spans="1:10">
      <c r="A116" s="182" t="s">
        <v>69</v>
      </c>
      <c r="B116" s="182"/>
      <c r="C116" s="182"/>
      <c r="D116" s="182"/>
      <c r="E116" s="182"/>
      <c r="F116" s="182"/>
      <c r="G116" s="182"/>
      <c r="H116" s="182"/>
      <c r="I116" s="182"/>
      <c r="J116" s="182"/>
    </row>
    <row r="118" spans="1:10">
      <c r="F118" s="36"/>
      <c r="G118" s="53"/>
    </row>
    <row r="119" spans="1:10" ht="16.5" thickBot="1"/>
    <row r="120" spans="1:10" ht="26.25" customHeight="1">
      <c r="A120" s="77"/>
      <c r="B120" s="188" t="s">
        <v>91</v>
      </c>
      <c r="C120" s="189"/>
      <c r="D120" s="189"/>
      <c r="E120" s="189"/>
      <c r="F120" s="189"/>
      <c r="G120" s="189"/>
      <c r="H120" s="190"/>
      <c r="I120" s="82" t="s">
        <v>90</v>
      </c>
    </row>
    <row r="121" spans="1:10" ht="36" customHeight="1">
      <c r="A121" s="77"/>
      <c r="B121" s="79"/>
      <c r="C121" s="70"/>
      <c r="D121" s="70"/>
      <c r="E121" s="70"/>
      <c r="F121" s="70"/>
      <c r="G121" s="70"/>
      <c r="H121" s="71"/>
      <c r="I121" s="83"/>
    </row>
    <row r="122" spans="1:10" ht="16.5" thickBot="1">
      <c r="A122" s="74"/>
      <c r="B122" s="108">
        <f>SUM(I65)</f>
        <v>0.70726495726495719</v>
      </c>
      <c r="C122" s="109">
        <f>SUM(I73)</f>
        <v>0</v>
      </c>
      <c r="D122" s="109">
        <f>SUM(I81)</f>
        <v>0</v>
      </c>
      <c r="E122" s="109">
        <f>SUM(I89)</f>
        <v>0</v>
      </c>
      <c r="F122" s="109">
        <f>SUM(I97)</f>
        <v>0</v>
      </c>
      <c r="G122" s="109">
        <f>SUM(I106)</f>
        <v>27.987393162393161</v>
      </c>
      <c r="H122" s="111">
        <f>SUM(I114)</f>
        <v>3.3002961274999998</v>
      </c>
      <c r="I122" s="112">
        <f>SUM(B122:H122)</f>
        <v>31.99495424715812</v>
      </c>
    </row>
  </sheetData>
  <dataConsolidate/>
  <mergeCells count="55">
    <mergeCell ref="D52:F52"/>
    <mergeCell ref="A40:I40"/>
    <mergeCell ref="A44:I44"/>
    <mergeCell ref="A46:F46"/>
    <mergeCell ref="A48:I48"/>
    <mergeCell ref="I45:I46"/>
    <mergeCell ref="A99:I99"/>
    <mergeCell ref="A79:I79"/>
    <mergeCell ref="A75:I75"/>
    <mergeCell ref="A65:G65"/>
    <mergeCell ref="A73:G73"/>
    <mergeCell ref="E28:F28"/>
    <mergeCell ref="B120:H120"/>
    <mergeCell ref="A116:J116"/>
    <mergeCell ref="A56:I56"/>
    <mergeCell ref="A58:I58"/>
    <mergeCell ref="A63:I63"/>
    <mergeCell ref="A97:G97"/>
    <mergeCell ref="A83:I83"/>
    <mergeCell ref="A87:I87"/>
    <mergeCell ref="A91:I91"/>
    <mergeCell ref="A67:I67"/>
    <mergeCell ref="A71:I71"/>
    <mergeCell ref="A81:G81"/>
    <mergeCell ref="A89:G89"/>
    <mergeCell ref="A95:J95"/>
    <mergeCell ref="A114:G114"/>
    <mergeCell ref="A10:I10"/>
    <mergeCell ref="A9:I9"/>
    <mergeCell ref="A8:I8"/>
    <mergeCell ref="A12:I12"/>
    <mergeCell ref="A14:I14"/>
    <mergeCell ref="C16:I16"/>
    <mergeCell ref="C17:I17"/>
    <mergeCell ref="C19:I19"/>
    <mergeCell ref="C20:I20"/>
    <mergeCell ref="A23:I23"/>
    <mergeCell ref="A22:I22"/>
    <mergeCell ref="C18:I18"/>
    <mergeCell ref="A103:I103"/>
    <mergeCell ref="A106:G106"/>
    <mergeCell ref="A108:I108"/>
    <mergeCell ref="A112:I112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I28:I30"/>
    <mergeCell ref="I37:I38"/>
    <mergeCell ref="A29:F29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4" manualBreakCount="4">
    <brk id="30" max="16383" man="1"/>
    <brk id="55" max="9" man="1"/>
    <brk id="82" max="9" man="1"/>
    <brk id="107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79" r:id="rId26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P41"/>
  <sheetViews>
    <sheetView view="pageBreakPreview" topLeftCell="A13" zoomScale="80" zoomScaleNormal="80" zoomScaleSheetLayoutView="80" workbookViewId="0">
      <selection activeCell="F31" sqref="F31: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4.28515625" style="1" customWidth="1"/>
    <col min="16" max="16" width="15.85546875" style="1" customWidth="1"/>
    <col min="17" max="16384" width="9.140625" style="1"/>
  </cols>
  <sheetData>
    <row r="1" spans="1:13">
      <c r="A1" s="202" t="s">
        <v>70</v>
      </c>
      <c r="B1" s="202"/>
      <c r="C1" s="202"/>
      <c r="D1" s="202"/>
      <c r="E1" s="202"/>
      <c r="F1" s="202"/>
      <c r="G1" s="202"/>
      <c r="H1" s="202"/>
      <c r="I1" s="202"/>
      <c r="J1" s="202"/>
    </row>
    <row r="3" spans="1:13" ht="21.75" customHeight="1">
      <c r="C3" s="36"/>
      <c r="D3" s="55"/>
      <c r="F3" s="54"/>
      <c r="G3" s="35"/>
    </row>
    <row r="4" spans="1:13" ht="16.5" thickBot="1"/>
    <row r="5" spans="1:13" ht="87" customHeight="1">
      <c r="B5" s="113" t="s">
        <v>89</v>
      </c>
      <c r="C5" s="113" t="s">
        <v>91</v>
      </c>
      <c r="D5" s="203" t="s">
        <v>92</v>
      </c>
      <c r="E5" s="204"/>
    </row>
    <row r="6" spans="1:13" ht="32.25" customHeight="1" thickBot="1">
      <c r="B6" s="114"/>
      <c r="C6" s="114"/>
      <c r="D6" s="212"/>
      <c r="E6" s="213"/>
    </row>
    <row r="7" spans="1:13" ht="16.5" thickBot="1">
      <c r="B7" s="110">
        <f>SUM('Норматив затрат 2'!G54)</f>
        <v>7.3481764102564107</v>
      </c>
      <c r="C7" s="110">
        <f>SUM('Норматив затрат 2'!I122)</f>
        <v>31.99495424715812</v>
      </c>
      <c r="D7" s="214">
        <f>SUM(B7:C7)</f>
        <v>39.343130657414534</v>
      </c>
      <c r="E7" s="215"/>
    </row>
    <row r="9" spans="1:13" ht="15.75" customHeight="1">
      <c r="A9" s="182" t="s">
        <v>71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</row>
    <row r="10" spans="1:13" ht="15.7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9"/>
    </row>
    <row r="11" spans="1:13" ht="15.75" customHeight="1">
      <c r="A11" s="205" t="s">
        <v>101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16.5" thickBot="1"/>
    <row r="13" spans="1:13" ht="99" customHeight="1" thickBot="1">
      <c r="A13" s="219" t="s">
        <v>81</v>
      </c>
      <c r="B13" s="206" t="s">
        <v>72</v>
      </c>
      <c r="C13" s="206" t="s">
        <v>73</v>
      </c>
      <c r="D13" s="209" t="s">
        <v>74</v>
      </c>
      <c r="E13" s="210"/>
      <c r="F13" s="210"/>
      <c r="G13" s="211"/>
      <c r="H13" s="216" t="s">
        <v>85</v>
      </c>
      <c r="I13" s="206" t="s">
        <v>86</v>
      </c>
      <c r="J13" s="206" t="s">
        <v>75</v>
      </c>
      <c r="K13" s="206" t="s">
        <v>87</v>
      </c>
      <c r="L13" s="206" t="s">
        <v>80</v>
      </c>
      <c r="M13" s="219" t="s">
        <v>88</v>
      </c>
    </row>
    <row r="14" spans="1:13" ht="99" customHeight="1" thickBot="1">
      <c r="A14" s="219"/>
      <c r="B14" s="208"/>
      <c r="C14" s="208"/>
      <c r="D14" s="96" t="s">
        <v>76</v>
      </c>
      <c r="E14" s="97" t="s">
        <v>77</v>
      </c>
      <c r="F14" s="97" t="s">
        <v>78</v>
      </c>
      <c r="G14" s="98" t="s">
        <v>79</v>
      </c>
      <c r="H14" s="217"/>
      <c r="I14" s="208"/>
      <c r="J14" s="208"/>
      <c r="K14" s="207"/>
      <c r="L14" s="207"/>
      <c r="M14" s="219"/>
    </row>
    <row r="15" spans="1:13" ht="16.5" thickBot="1">
      <c r="A15" s="101">
        <v>1</v>
      </c>
      <c r="B15" s="99">
        <v>2</v>
      </c>
      <c r="C15" s="100">
        <v>3</v>
      </c>
      <c r="D15" s="63">
        <v>4</v>
      </c>
      <c r="E15" s="64">
        <v>5</v>
      </c>
      <c r="F15" s="64">
        <v>6</v>
      </c>
      <c r="G15" s="65">
        <v>7</v>
      </c>
      <c r="H15" s="100">
        <v>8</v>
      </c>
      <c r="I15" s="100">
        <v>9</v>
      </c>
      <c r="J15" s="100" t="s">
        <v>82</v>
      </c>
      <c r="K15" s="56" t="s">
        <v>84</v>
      </c>
      <c r="L15" s="57" t="s">
        <v>83</v>
      </c>
      <c r="M15" s="101">
        <v>13</v>
      </c>
    </row>
    <row r="16" spans="1:13" ht="32.25" thickBot="1">
      <c r="A16" s="90">
        <v>1</v>
      </c>
      <c r="B16" s="141" t="s">
        <v>108</v>
      </c>
      <c r="C16" s="100" t="s">
        <v>93</v>
      </c>
      <c r="D16" s="66">
        <f>D7</f>
        <v>39.343130657414534</v>
      </c>
      <c r="E16" s="67">
        <f>SUM('Норматив затрат 2'!D54)</f>
        <v>7.3481764102564107</v>
      </c>
      <c r="F16" s="67">
        <f>SUM('Норматив затрат 2'!B122)</f>
        <v>0.70726495726495719</v>
      </c>
      <c r="G16" s="68">
        <f>SUM('Норматив затрат 2'!C122)</f>
        <v>0</v>
      </c>
      <c r="H16" s="58">
        <f>'Норматив затрат 2'!B17</f>
        <v>16508</v>
      </c>
      <c r="I16" s="58">
        <f>SUM('Норматив затрат 2'!B18)</f>
        <v>21407</v>
      </c>
      <c r="J16" s="59">
        <f>H16/I16</f>
        <v>0.77114962395478115</v>
      </c>
      <c r="K16" s="60">
        <f>F16+G16</f>
        <v>0.70726495726495719</v>
      </c>
      <c r="L16" s="61">
        <f>K16/(F16+G16)</f>
        <v>1</v>
      </c>
      <c r="M16" s="121">
        <f>(E16/D16)*J16+(1-(E16/D16)*L16)</f>
        <v>0.95725726685614254</v>
      </c>
    </row>
    <row r="18" spans="1:16">
      <c r="A18" s="184" t="s">
        <v>102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6" ht="16.5" thickBot="1"/>
    <row r="20" spans="1:16" ht="78.75">
      <c r="G20" s="82" t="s">
        <v>81</v>
      </c>
      <c r="H20" s="86" t="s">
        <v>72</v>
      </c>
      <c r="I20" s="86" t="s">
        <v>95</v>
      </c>
      <c r="J20" s="87" t="s">
        <v>94</v>
      </c>
    </row>
    <row r="21" spans="1:16" ht="16.5" thickBot="1">
      <c r="G21" s="89">
        <v>1</v>
      </c>
      <c r="H21" s="85">
        <v>2</v>
      </c>
      <c r="I21" s="85">
        <v>3</v>
      </c>
      <c r="J21" s="88">
        <v>4</v>
      </c>
    </row>
    <row r="22" spans="1:16" ht="48" thickBot="1">
      <c r="G22" s="90">
        <v>1</v>
      </c>
      <c r="H22" s="142" t="s">
        <v>108</v>
      </c>
      <c r="I22" s="143" t="s">
        <v>109</v>
      </c>
      <c r="J22" s="144">
        <v>1</v>
      </c>
    </row>
    <row r="24" spans="1:16">
      <c r="A24" s="182" t="s">
        <v>97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6" ht="16.5" thickBot="1"/>
    <row r="26" spans="1:16" ht="100.5" customHeight="1">
      <c r="A26" s="92" t="s">
        <v>81</v>
      </c>
      <c r="B26" s="86" t="s">
        <v>72</v>
      </c>
      <c r="C26" s="86" t="s">
        <v>95</v>
      </c>
      <c r="D26" s="218" t="s">
        <v>98</v>
      </c>
      <c r="E26" s="218"/>
      <c r="F26" s="218" t="s">
        <v>99</v>
      </c>
      <c r="G26" s="218"/>
      <c r="H26" s="38" t="s">
        <v>94</v>
      </c>
      <c r="I26" s="38" t="s">
        <v>88</v>
      </c>
      <c r="J26" s="39" t="s">
        <v>92</v>
      </c>
    </row>
    <row r="27" spans="1:16" ht="16.5" thickBot="1">
      <c r="A27" s="93">
        <v>1</v>
      </c>
      <c r="B27" s="91">
        <v>2</v>
      </c>
      <c r="C27" s="91">
        <v>3</v>
      </c>
      <c r="D27" s="224">
        <v>3</v>
      </c>
      <c r="E27" s="224"/>
      <c r="F27" s="221">
        <v>4</v>
      </c>
      <c r="G27" s="221"/>
      <c r="H27" s="94">
        <v>5</v>
      </c>
      <c r="I27" s="94">
        <v>6</v>
      </c>
      <c r="J27" s="95" t="s">
        <v>100</v>
      </c>
    </row>
    <row r="28" spans="1:16" ht="48" customHeight="1" thickBot="1">
      <c r="A28" s="145">
        <v>1</v>
      </c>
      <c r="B28" s="149" t="s">
        <v>108</v>
      </c>
      <c r="C28" s="150" t="s">
        <v>109</v>
      </c>
      <c r="D28" s="220" t="s">
        <v>93</v>
      </c>
      <c r="E28" s="220"/>
      <c r="F28" s="222">
        <f>SUM(D16)</f>
        <v>39.343130657414534</v>
      </c>
      <c r="G28" s="223"/>
      <c r="H28" s="146">
        <f>SUM(J22)</f>
        <v>1</v>
      </c>
      <c r="I28" s="146">
        <f>SUM(M16)</f>
        <v>0.95725726685614254</v>
      </c>
      <c r="J28" s="147">
        <f>F28*H28*I28</f>
        <v>37.66149772268075</v>
      </c>
      <c r="O28" s="35">
        <f>J28*'Норматив затрат 2'!B16</f>
        <v>10575348.560528755</v>
      </c>
      <c r="P28" s="35"/>
    </row>
    <row r="29" spans="1:16">
      <c r="O29" s="35"/>
    </row>
    <row r="31" spans="1:16">
      <c r="F31" s="184" t="s">
        <v>108</v>
      </c>
      <c r="G31" s="184"/>
      <c r="H31" s="184"/>
      <c r="I31" s="184"/>
      <c r="J31" s="148">
        <f>J28*'Норматив затрат 2'!B16</f>
        <v>10575348.560528755</v>
      </c>
    </row>
    <row r="39" ht="47.25" customHeight="1"/>
    <row r="41" ht="29.25" customHeight="1"/>
  </sheetData>
  <mergeCells count="25"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  <mergeCell ref="F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60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R122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7.85546875" style="1" customWidth="1"/>
    <col min="8" max="8" width="18.5703125" style="1" customWidth="1"/>
    <col min="9" max="9" width="32.140625" style="1" customWidth="1"/>
    <col min="10" max="10" width="17.5703125" style="1" customWidth="1"/>
    <col min="11" max="12" width="9.140625" style="1"/>
    <col min="13" max="13" width="12" style="1" bestFit="1" customWidth="1"/>
    <col min="14" max="14" width="13" style="1" bestFit="1" customWidth="1"/>
    <col min="15" max="15" width="12.85546875" style="1" customWidth="1"/>
    <col min="16" max="16" width="13.85546875" style="1" customWidth="1"/>
    <col min="17" max="17" width="10.42578125" style="1" customWidth="1"/>
    <col min="18" max="18" width="13.140625" style="1" bestFit="1" customWidth="1"/>
    <col min="19" max="16384" width="9.140625" style="1"/>
  </cols>
  <sheetData>
    <row r="1" spans="1:12">
      <c r="I1" s="1" t="s">
        <v>111</v>
      </c>
    </row>
    <row r="2" spans="1:12" ht="47.25">
      <c r="I2" s="1" t="s">
        <v>112</v>
      </c>
    </row>
    <row r="4" spans="1:12">
      <c r="I4" s="135"/>
      <c r="J4" s="1" t="s">
        <v>113</v>
      </c>
    </row>
    <row r="6" spans="1:12">
      <c r="I6" s="1" t="s">
        <v>116</v>
      </c>
    </row>
    <row r="8" spans="1:12" ht="15.75" customHeight="1">
      <c r="A8" s="183" t="s">
        <v>135</v>
      </c>
      <c r="B8" s="183"/>
      <c r="C8" s="183"/>
      <c r="D8" s="183"/>
      <c r="E8" s="183"/>
      <c r="F8" s="183"/>
      <c r="G8" s="183"/>
      <c r="H8" s="183"/>
      <c r="I8" s="183"/>
      <c r="J8" s="2"/>
      <c r="K8" s="2"/>
      <c r="L8" s="2"/>
    </row>
    <row r="9" spans="1:12">
      <c r="A9" s="197" t="s">
        <v>120</v>
      </c>
      <c r="B9" s="197"/>
      <c r="C9" s="197"/>
      <c r="D9" s="197"/>
      <c r="E9" s="197"/>
      <c r="F9" s="197"/>
      <c r="G9" s="197"/>
      <c r="H9" s="197"/>
      <c r="I9" s="197"/>
      <c r="J9" s="4"/>
      <c r="K9" s="4"/>
      <c r="L9" s="4"/>
    </row>
    <row r="10" spans="1:12">
      <c r="A10" s="196" t="s">
        <v>0</v>
      </c>
      <c r="B10" s="196"/>
      <c r="C10" s="196"/>
      <c r="D10" s="196"/>
      <c r="E10" s="196"/>
      <c r="F10" s="196"/>
      <c r="G10" s="196"/>
      <c r="H10" s="196"/>
      <c r="I10" s="196"/>
      <c r="J10" s="3"/>
      <c r="K10" s="3"/>
      <c r="L10" s="3"/>
    </row>
    <row r="12" spans="1:12">
      <c r="A12" s="182" t="s">
        <v>15</v>
      </c>
      <c r="B12" s="182"/>
      <c r="C12" s="182"/>
      <c r="D12" s="182"/>
      <c r="E12" s="182"/>
      <c r="F12" s="182"/>
      <c r="G12" s="182"/>
      <c r="H12" s="182"/>
      <c r="I12" s="182"/>
    </row>
    <row r="14" spans="1:12">
      <c r="A14" s="184" t="s">
        <v>16</v>
      </c>
      <c r="B14" s="184"/>
      <c r="C14" s="184"/>
      <c r="D14" s="184"/>
      <c r="E14" s="184"/>
      <c r="F14" s="184"/>
      <c r="G14" s="184"/>
      <c r="H14" s="184"/>
      <c r="I14" s="184"/>
    </row>
    <row r="16" spans="1:12">
      <c r="B16" s="43">
        <v>345</v>
      </c>
      <c r="C16" s="180" t="s">
        <v>119</v>
      </c>
      <c r="D16" s="180"/>
      <c r="E16" s="180"/>
      <c r="F16" s="180"/>
      <c r="G16" s="180"/>
      <c r="H16" s="180"/>
      <c r="I16" s="180"/>
    </row>
    <row r="17" spans="1:18">
      <c r="B17" s="44">
        <v>16508</v>
      </c>
      <c r="C17" s="180" t="s">
        <v>124</v>
      </c>
      <c r="D17" s="180"/>
      <c r="E17" s="180"/>
      <c r="F17" s="180"/>
      <c r="G17" s="180"/>
      <c r="H17" s="180"/>
      <c r="I17" s="180"/>
    </row>
    <row r="18" spans="1:18" ht="32.25" customHeight="1">
      <c r="B18" s="44">
        <v>21407</v>
      </c>
      <c r="C18" s="180" t="s">
        <v>96</v>
      </c>
      <c r="D18" s="180"/>
      <c r="E18" s="180"/>
      <c r="F18" s="180"/>
      <c r="G18" s="180"/>
      <c r="H18" s="180"/>
      <c r="I18" s="180"/>
    </row>
    <row r="19" spans="1:18" ht="32.25" customHeight="1">
      <c r="B19" s="140">
        <f>C28</f>
        <v>13811</v>
      </c>
      <c r="C19" s="181" t="s">
        <v>125</v>
      </c>
      <c r="D19" s="181"/>
      <c r="E19" s="181"/>
      <c r="F19" s="181"/>
      <c r="G19" s="181"/>
      <c r="H19" s="181"/>
      <c r="I19" s="181"/>
    </row>
    <row r="20" spans="1:18" ht="31.5" customHeight="1">
      <c r="B20" s="115">
        <f>E30</f>
        <v>40.031884057971013</v>
      </c>
      <c r="C20" s="180" t="s">
        <v>103</v>
      </c>
      <c r="D20" s="180"/>
      <c r="E20" s="180"/>
      <c r="F20" s="180"/>
      <c r="G20" s="180"/>
      <c r="H20" s="180"/>
      <c r="I20" s="180"/>
    </row>
    <row r="21" spans="1:18">
      <c r="B21" s="9"/>
      <c r="C21" s="125"/>
      <c r="D21" s="125"/>
      <c r="E21" s="125"/>
      <c r="F21" s="125"/>
      <c r="G21" s="125"/>
      <c r="H21" s="125"/>
      <c r="I21" s="125"/>
    </row>
    <row r="22" spans="1:18">
      <c r="A22" s="182" t="s">
        <v>32</v>
      </c>
      <c r="B22" s="182"/>
      <c r="C22" s="182"/>
      <c r="D22" s="182"/>
      <c r="E22" s="182"/>
      <c r="F22" s="182"/>
      <c r="G22" s="182"/>
      <c r="H22" s="182"/>
      <c r="I22" s="182"/>
    </row>
    <row r="23" spans="1:18">
      <c r="A23" s="177" t="s">
        <v>18</v>
      </c>
      <c r="B23" s="177"/>
      <c r="C23" s="177"/>
      <c r="D23" s="177"/>
      <c r="E23" s="177"/>
      <c r="F23" s="177"/>
      <c r="G23" s="177"/>
      <c r="H23" s="177"/>
      <c r="I23" s="177"/>
    </row>
    <row r="24" spans="1:18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8" ht="79.5" thickBot="1">
      <c r="A25" s="12" t="s">
        <v>1</v>
      </c>
      <c r="B25" s="126" t="s">
        <v>2</v>
      </c>
      <c r="C25" s="126" t="s">
        <v>3</v>
      </c>
      <c r="D25" s="126" t="s">
        <v>4</v>
      </c>
      <c r="E25" s="191" t="s">
        <v>5</v>
      </c>
      <c r="F25" s="191"/>
      <c r="G25" s="126" t="s">
        <v>6</v>
      </c>
      <c r="H25" s="126" t="s">
        <v>7</v>
      </c>
      <c r="I25" s="15" t="s">
        <v>8</v>
      </c>
    </row>
    <row r="26" spans="1:18" ht="16.5" thickBot="1">
      <c r="A26" s="16">
        <v>1</v>
      </c>
      <c r="B26" s="127">
        <v>2</v>
      </c>
      <c r="C26" s="127">
        <v>3</v>
      </c>
      <c r="D26" s="127">
        <v>4</v>
      </c>
      <c r="E26" s="192" t="s">
        <v>20</v>
      </c>
      <c r="F26" s="192"/>
      <c r="G26" s="127">
        <v>6</v>
      </c>
      <c r="H26" s="127" t="s">
        <v>9</v>
      </c>
      <c r="I26" s="18">
        <v>8</v>
      </c>
    </row>
    <row r="27" spans="1:18" ht="16.5" thickBot="1">
      <c r="A27" s="193" t="s">
        <v>22</v>
      </c>
      <c r="B27" s="194"/>
      <c r="C27" s="194"/>
      <c r="D27" s="194"/>
      <c r="E27" s="194"/>
      <c r="F27" s="194"/>
      <c r="G27" s="194"/>
      <c r="H27" s="194"/>
      <c r="I27" s="195"/>
    </row>
    <row r="28" spans="1:18" ht="44.25" customHeight="1" thickBot="1">
      <c r="A28" s="28">
        <v>1</v>
      </c>
      <c r="B28" s="139" t="s">
        <v>120</v>
      </c>
      <c r="C28" s="116">
        <v>13811</v>
      </c>
      <c r="D28" s="31">
        <f>B16</f>
        <v>345</v>
      </c>
      <c r="E28" s="178">
        <f>C28/D28</f>
        <v>40.031884057971013</v>
      </c>
      <c r="F28" s="179"/>
      <c r="G28" s="21">
        <f>B17*12*1.302/1973</f>
        <v>130.72528737962494</v>
      </c>
      <c r="H28" s="21">
        <f>E28*G28</f>
        <v>5233.1795478260874</v>
      </c>
      <c r="I28" s="167" t="s">
        <v>117</v>
      </c>
      <c r="M28" s="1">
        <f>C28/1973</f>
        <v>7</v>
      </c>
      <c r="N28" s="1" t="s">
        <v>134</v>
      </c>
      <c r="O28" s="1">
        <f>'Норматив затрат 1'!M28+'Норматив затрат 2'!M28+'Норматив затрат 3'!M28</f>
        <v>23</v>
      </c>
      <c r="P28" s="1">
        <v>35</v>
      </c>
      <c r="Q28" s="1">
        <f>P28*1973</f>
        <v>69055</v>
      </c>
      <c r="R28" s="1">
        <f>Q28/3</f>
        <v>23018.333333333332</v>
      </c>
    </row>
    <row r="29" spans="1:18" ht="31.5" customHeight="1" thickBot="1">
      <c r="A29" s="171" t="s">
        <v>24</v>
      </c>
      <c r="B29" s="172"/>
      <c r="C29" s="172"/>
      <c r="D29" s="172"/>
      <c r="E29" s="172"/>
      <c r="F29" s="172"/>
      <c r="G29" s="34"/>
      <c r="H29" s="24">
        <f>SUM(H28:H28)</f>
        <v>5233.1795478260874</v>
      </c>
      <c r="I29" s="168"/>
    </row>
    <row r="30" spans="1:18" ht="100.5" customHeight="1" thickBot="1">
      <c r="A30" s="162" t="s">
        <v>21</v>
      </c>
      <c r="B30" s="163"/>
      <c r="C30" s="163"/>
      <c r="D30" s="164"/>
      <c r="E30" s="165">
        <f>SUM(E28:F28)</f>
        <v>40.031884057971013</v>
      </c>
      <c r="F30" s="166"/>
      <c r="G30" s="166"/>
      <c r="H30" s="166"/>
      <c r="I30" s="169"/>
    </row>
    <row r="31" spans="1:18">
      <c r="A31" s="10"/>
      <c r="B31" s="10"/>
      <c r="C31" s="10"/>
      <c r="D31" s="10"/>
      <c r="E31" s="11"/>
      <c r="F31" s="11"/>
      <c r="G31" s="10"/>
      <c r="H31" s="10"/>
      <c r="I31" s="10"/>
    </row>
    <row r="32" spans="1:18" ht="32.25" customHeight="1">
      <c r="A32" s="177" t="s">
        <v>19</v>
      </c>
      <c r="B32" s="177"/>
      <c r="C32" s="177"/>
      <c r="D32" s="177"/>
      <c r="E32" s="177"/>
      <c r="F32" s="177"/>
      <c r="G32" s="177"/>
      <c r="H32" s="177"/>
      <c r="I32" s="177"/>
    </row>
    <row r="33" spans="1:9" ht="16.5" thickBot="1"/>
    <row r="34" spans="1:9" ht="79.5" thickBot="1">
      <c r="A34" s="12" t="s">
        <v>1</v>
      </c>
      <c r="B34" s="126" t="s">
        <v>28</v>
      </c>
      <c r="C34" s="126" t="s">
        <v>10</v>
      </c>
      <c r="D34" s="126" t="s">
        <v>4</v>
      </c>
      <c r="E34" s="126" t="s">
        <v>11</v>
      </c>
      <c r="F34" s="126" t="s">
        <v>12</v>
      </c>
      <c r="G34" s="126" t="s">
        <v>13</v>
      </c>
      <c r="H34" s="126" t="s">
        <v>7</v>
      </c>
      <c r="I34" s="15" t="s">
        <v>8</v>
      </c>
    </row>
    <row r="35" spans="1:9" ht="16.5" thickBot="1">
      <c r="A35" s="25">
        <v>1</v>
      </c>
      <c r="B35" s="26">
        <v>2</v>
      </c>
      <c r="C35" s="26">
        <v>3</v>
      </c>
      <c r="D35" s="26">
        <v>4</v>
      </c>
      <c r="E35" s="26" t="s">
        <v>20</v>
      </c>
      <c r="F35" s="26">
        <v>6</v>
      </c>
      <c r="G35" s="26">
        <v>7</v>
      </c>
      <c r="H35" s="26" t="s">
        <v>14</v>
      </c>
      <c r="I35" s="27">
        <v>9</v>
      </c>
    </row>
    <row r="36" spans="1:9">
      <c r="A36" s="173" t="s">
        <v>23</v>
      </c>
      <c r="B36" s="174"/>
      <c r="C36" s="174"/>
      <c r="D36" s="174"/>
      <c r="E36" s="174"/>
      <c r="F36" s="174"/>
      <c r="G36" s="174"/>
      <c r="H36" s="174"/>
      <c r="I36" s="175"/>
    </row>
    <row r="37" spans="1:9" ht="16.5" thickBot="1">
      <c r="A37" s="29"/>
      <c r="B37" s="30" t="s">
        <v>109</v>
      </c>
      <c r="C37" s="117">
        <v>0</v>
      </c>
      <c r="D37" s="32">
        <f>B16</f>
        <v>345</v>
      </c>
      <c r="E37" s="33">
        <f>C37/D37</f>
        <v>0</v>
      </c>
      <c r="F37" s="117">
        <v>1</v>
      </c>
      <c r="G37" s="118">
        <v>0</v>
      </c>
      <c r="H37" s="22">
        <f>E37*G37/F37</f>
        <v>0</v>
      </c>
      <c r="I37" s="170" t="s">
        <v>25</v>
      </c>
    </row>
    <row r="38" spans="1:9" ht="69" customHeight="1" thickBot="1">
      <c r="A38" s="171" t="s">
        <v>29</v>
      </c>
      <c r="B38" s="172"/>
      <c r="C38" s="172"/>
      <c r="D38" s="172"/>
      <c r="E38" s="172"/>
      <c r="F38" s="176"/>
      <c r="G38" s="23"/>
      <c r="H38" s="24">
        <f>SUM(H37:H37)</f>
        <v>0</v>
      </c>
      <c r="I38" s="169"/>
    </row>
    <row r="40" spans="1:9">
      <c r="A40" s="184" t="s">
        <v>26</v>
      </c>
      <c r="B40" s="184"/>
      <c r="C40" s="184"/>
      <c r="D40" s="184"/>
      <c r="E40" s="184"/>
      <c r="F40" s="184"/>
      <c r="G40" s="184"/>
      <c r="H40" s="184"/>
      <c r="I40" s="184"/>
    </row>
    <row r="41" spans="1:9" ht="16.5" thickBot="1"/>
    <row r="42" spans="1:9" ht="79.5" thickBot="1">
      <c r="A42" s="12" t="s">
        <v>1</v>
      </c>
      <c r="B42" s="126" t="s">
        <v>28</v>
      </c>
      <c r="C42" s="126" t="s">
        <v>10</v>
      </c>
      <c r="D42" s="126" t="s">
        <v>4</v>
      </c>
      <c r="E42" s="126" t="s">
        <v>11</v>
      </c>
      <c r="F42" s="126" t="s">
        <v>12</v>
      </c>
      <c r="G42" s="126" t="s">
        <v>13</v>
      </c>
      <c r="H42" s="126" t="s">
        <v>7</v>
      </c>
      <c r="I42" s="15" t="s">
        <v>8</v>
      </c>
    </row>
    <row r="43" spans="1:9" ht="16.5" thickBot="1">
      <c r="A43" s="25">
        <v>1</v>
      </c>
      <c r="B43" s="26">
        <v>2</v>
      </c>
      <c r="C43" s="26">
        <v>3</v>
      </c>
      <c r="D43" s="26">
        <v>4</v>
      </c>
      <c r="E43" s="26" t="s">
        <v>20</v>
      </c>
      <c r="F43" s="26">
        <v>6</v>
      </c>
      <c r="G43" s="26">
        <v>7</v>
      </c>
      <c r="H43" s="26" t="s">
        <v>14</v>
      </c>
      <c r="I43" s="27">
        <v>9</v>
      </c>
    </row>
    <row r="44" spans="1:9">
      <c r="A44" s="173" t="s">
        <v>27</v>
      </c>
      <c r="B44" s="174"/>
      <c r="C44" s="174"/>
      <c r="D44" s="174"/>
      <c r="E44" s="174"/>
      <c r="F44" s="174"/>
      <c r="G44" s="174"/>
      <c r="H44" s="174"/>
      <c r="I44" s="175"/>
    </row>
    <row r="45" spans="1:9" ht="16.5" thickBot="1">
      <c r="A45" s="29"/>
      <c r="B45" s="30" t="s">
        <v>109</v>
      </c>
      <c r="C45" s="117">
        <v>0</v>
      </c>
      <c r="D45" s="32">
        <f>SUM(B16)</f>
        <v>345</v>
      </c>
      <c r="E45" s="33">
        <f>C45/D45</f>
        <v>0</v>
      </c>
      <c r="F45" s="117">
        <v>1</v>
      </c>
      <c r="G45" s="118">
        <v>0</v>
      </c>
      <c r="H45" s="22">
        <f>E45*G45/F45</f>
        <v>0</v>
      </c>
      <c r="I45" s="168" t="s">
        <v>25</v>
      </c>
    </row>
    <row r="46" spans="1:9" ht="70.5" customHeight="1" thickBot="1">
      <c r="A46" s="171" t="s">
        <v>30</v>
      </c>
      <c r="B46" s="172"/>
      <c r="C46" s="172"/>
      <c r="D46" s="172"/>
      <c r="E46" s="172"/>
      <c r="F46" s="176"/>
      <c r="G46" s="23"/>
      <c r="H46" s="24">
        <f>SUM(H45:H45)</f>
        <v>0</v>
      </c>
      <c r="I46" s="169"/>
    </row>
    <row r="48" spans="1:9">
      <c r="A48" s="184" t="s">
        <v>31</v>
      </c>
      <c r="B48" s="184"/>
      <c r="C48" s="184"/>
      <c r="D48" s="184"/>
      <c r="E48" s="184"/>
      <c r="F48" s="184"/>
      <c r="G48" s="184"/>
      <c r="H48" s="184"/>
      <c r="I48" s="184"/>
    </row>
    <row r="50" spans="1:18">
      <c r="B50"/>
      <c r="C50" s="36"/>
      <c r="D50" s="35"/>
      <c r="E50" s="35"/>
      <c r="F50" s="35"/>
      <c r="H50" s="35"/>
      <c r="I50" s="125"/>
    </row>
    <row r="51" spans="1:18" ht="16.5" thickBot="1">
      <c r="B51"/>
      <c r="C51" s="36"/>
      <c r="D51" s="35"/>
      <c r="E51" s="35"/>
      <c r="F51" s="35"/>
      <c r="H51" s="35"/>
      <c r="I51" s="125"/>
    </row>
    <row r="52" spans="1:18" ht="35.25" customHeight="1">
      <c r="A52" s="77"/>
      <c r="B52" s="78"/>
      <c r="D52" s="188" t="s">
        <v>89</v>
      </c>
      <c r="E52" s="189"/>
      <c r="F52" s="190"/>
      <c r="G52" s="81" t="s">
        <v>90</v>
      </c>
      <c r="H52" s="35"/>
      <c r="I52" s="125"/>
    </row>
    <row r="53" spans="1:18" ht="35.25" customHeight="1">
      <c r="A53" s="77"/>
      <c r="B53" s="78"/>
      <c r="D53" s="76"/>
      <c r="E53" s="72"/>
      <c r="F53" s="73"/>
      <c r="G53" s="80"/>
      <c r="H53" s="35"/>
      <c r="I53" s="125"/>
    </row>
    <row r="54" spans="1:18" ht="16.5" thickBot="1">
      <c r="A54" s="74"/>
      <c r="B54" s="75"/>
      <c r="D54" s="102">
        <f>SUM(H29)</f>
        <v>5233.1795478260874</v>
      </c>
      <c r="E54" s="103">
        <f>SUM(H38)</f>
        <v>0</v>
      </c>
      <c r="F54" s="104">
        <f>SUM(H46)</f>
        <v>0</v>
      </c>
      <c r="G54" s="104">
        <f>SUM(D54:F54)</f>
        <v>5233.1795478260874</v>
      </c>
      <c r="H54" s="35"/>
      <c r="I54" s="125"/>
    </row>
    <row r="55" spans="1:18">
      <c r="B55"/>
      <c r="C55" s="36"/>
      <c r="D55" s="35"/>
      <c r="E55" s="35"/>
      <c r="F55" s="35"/>
      <c r="H55" s="35"/>
      <c r="I55" s="125"/>
    </row>
    <row r="56" spans="1:18" ht="31.5" customHeight="1">
      <c r="A56" s="182" t="s">
        <v>33</v>
      </c>
      <c r="B56" s="182"/>
      <c r="C56" s="182"/>
      <c r="D56" s="182"/>
      <c r="E56" s="182"/>
      <c r="F56" s="182"/>
      <c r="G56" s="182"/>
      <c r="H56" s="182"/>
      <c r="I56" s="182"/>
    </row>
    <row r="58" spans="1:18">
      <c r="A58" s="198" t="s">
        <v>34</v>
      </c>
      <c r="B58" s="198"/>
      <c r="C58" s="198"/>
      <c r="D58" s="198"/>
      <c r="E58" s="198"/>
      <c r="F58" s="198"/>
      <c r="G58" s="198"/>
      <c r="H58" s="198"/>
      <c r="I58" s="198"/>
    </row>
    <row r="59" spans="1:18" ht="16.5" thickBot="1"/>
    <row r="60" spans="1:18" ht="16.5" hidden="1" thickBot="1"/>
    <row r="61" spans="1:18" ht="93.75" customHeight="1">
      <c r="A61" s="37" t="s">
        <v>1</v>
      </c>
      <c r="B61" s="129" t="s">
        <v>35</v>
      </c>
      <c r="C61" s="129" t="s">
        <v>36</v>
      </c>
      <c r="D61" s="129" t="s">
        <v>37</v>
      </c>
      <c r="E61" s="129" t="s">
        <v>38</v>
      </c>
      <c r="F61" s="129" t="s">
        <v>39</v>
      </c>
      <c r="G61" s="129" t="s">
        <v>40</v>
      </c>
      <c r="H61" s="129" t="s">
        <v>41</v>
      </c>
      <c r="I61" s="39" t="s">
        <v>42</v>
      </c>
    </row>
    <row r="62" spans="1:18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43</v>
      </c>
      <c r="H62" s="41">
        <v>7</v>
      </c>
      <c r="I62" s="42" t="s">
        <v>44</v>
      </c>
    </row>
    <row r="63" spans="1:18">
      <c r="A63" s="199" t="s">
        <v>45</v>
      </c>
      <c r="B63" s="200"/>
      <c r="C63" s="200"/>
      <c r="D63" s="200"/>
      <c r="E63" s="200"/>
      <c r="F63" s="200"/>
      <c r="G63" s="200"/>
      <c r="H63" s="200"/>
      <c r="I63" s="201"/>
    </row>
    <row r="64" spans="1:18" ht="16.5" thickBot="1">
      <c r="A64" s="6">
        <v>2</v>
      </c>
      <c r="B64" s="45" t="s">
        <v>46</v>
      </c>
      <c r="C64" s="7" t="s">
        <v>115</v>
      </c>
      <c r="D64" s="117">
        <v>118.84885370101075</v>
      </c>
      <c r="E64" s="20">
        <f>SUM(B19)</f>
        <v>13811</v>
      </c>
      <c r="F64" s="22">
        <f>SUM(B20)</f>
        <v>40.031884057971013</v>
      </c>
      <c r="G64" s="7">
        <f>D64*F64/E64</f>
        <v>0.34448943101742246</v>
      </c>
      <c r="H64" s="118">
        <v>1671.03</v>
      </c>
      <c r="I64" s="105">
        <f>G64*H64</f>
        <v>575.6521739130435</v>
      </c>
      <c r="M64" s="35">
        <f>D64*H64</f>
        <v>198600</v>
      </c>
      <c r="O64" s="35">
        <v>1191600</v>
      </c>
      <c r="P64" s="35">
        <f>O64*0.5</f>
        <v>595800</v>
      </c>
      <c r="Q64" s="35">
        <f>P64/H64</f>
        <v>356.54656110303227</v>
      </c>
      <c r="R64" s="1">
        <f>Q64/3</f>
        <v>118.84885370101075</v>
      </c>
    </row>
    <row r="65" spans="1:16" ht="31.5" customHeight="1" thickBot="1">
      <c r="A65" s="171" t="s">
        <v>53</v>
      </c>
      <c r="B65" s="172"/>
      <c r="C65" s="172"/>
      <c r="D65" s="172"/>
      <c r="E65" s="172"/>
      <c r="F65" s="172"/>
      <c r="G65" s="176"/>
      <c r="H65" s="24"/>
      <c r="I65" s="106">
        <f>SUM(I64:I64)</f>
        <v>575.6521739130435</v>
      </c>
      <c r="P65" s="35">
        <f>'Норматив затрат 1'!M63+'Норматив затрат 2'!M64+'Норматив затрат 3'!M64</f>
        <v>595800</v>
      </c>
    </row>
    <row r="67" spans="1:16">
      <c r="A67" s="184" t="s">
        <v>47</v>
      </c>
      <c r="B67" s="184"/>
      <c r="C67" s="184"/>
      <c r="D67" s="184"/>
      <c r="E67" s="184"/>
      <c r="F67" s="184"/>
      <c r="G67" s="184"/>
      <c r="H67" s="184"/>
      <c r="I67" s="184"/>
    </row>
    <row r="68" spans="1:16" ht="16.5" thickBot="1"/>
    <row r="69" spans="1:16" ht="94.5">
      <c r="A69" s="37" t="s">
        <v>1</v>
      </c>
      <c r="B69" s="129" t="s">
        <v>35</v>
      </c>
      <c r="C69" s="129" t="s">
        <v>36</v>
      </c>
      <c r="D69" s="129" t="s">
        <v>37</v>
      </c>
      <c r="E69" s="129" t="s">
        <v>38</v>
      </c>
      <c r="F69" s="129" t="s">
        <v>39</v>
      </c>
      <c r="G69" s="129" t="s">
        <v>40</v>
      </c>
      <c r="H69" s="129" t="s">
        <v>41</v>
      </c>
      <c r="I69" s="39" t="s">
        <v>42</v>
      </c>
    </row>
    <row r="70" spans="1:16" ht="16.5" thickBot="1">
      <c r="A70" s="40">
        <v>1</v>
      </c>
      <c r="B70" s="41">
        <v>1</v>
      </c>
      <c r="C70" s="41">
        <v>2</v>
      </c>
      <c r="D70" s="41">
        <v>3</v>
      </c>
      <c r="E70" s="41">
        <v>4</v>
      </c>
      <c r="F70" s="41">
        <v>5</v>
      </c>
      <c r="G70" s="41" t="s">
        <v>43</v>
      </c>
      <c r="H70" s="41">
        <v>7</v>
      </c>
      <c r="I70" s="42" t="s">
        <v>44</v>
      </c>
    </row>
    <row r="71" spans="1:16">
      <c r="A71" s="185" t="s">
        <v>48</v>
      </c>
      <c r="B71" s="186"/>
      <c r="C71" s="186"/>
      <c r="D71" s="186"/>
      <c r="E71" s="186"/>
      <c r="F71" s="186"/>
      <c r="G71" s="186"/>
      <c r="H71" s="186"/>
      <c r="I71" s="187"/>
    </row>
    <row r="72" spans="1:16" ht="16.5" thickBot="1">
      <c r="A72" s="6"/>
      <c r="B72" s="136" t="s">
        <v>109</v>
      </c>
      <c r="C72" s="30">
        <v>0</v>
      </c>
      <c r="D72" s="117">
        <v>0</v>
      </c>
      <c r="E72" s="20">
        <f>SUM(B19)</f>
        <v>13811</v>
      </c>
      <c r="F72" s="22">
        <f>SUM(B20)</f>
        <v>40.031884057971013</v>
      </c>
      <c r="G72" s="7">
        <f>D72*F72/E72</f>
        <v>0</v>
      </c>
      <c r="H72" s="118">
        <v>0</v>
      </c>
      <c r="I72" s="105">
        <f>G72*H72</f>
        <v>0</v>
      </c>
    </row>
    <row r="73" spans="1:16" ht="32.25" customHeight="1" thickBot="1">
      <c r="A73" s="171" t="s">
        <v>54</v>
      </c>
      <c r="B73" s="172"/>
      <c r="C73" s="172"/>
      <c r="D73" s="172"/>
      <c r="E73" s="172"/>
      <c r="F73" s="172"/>
      <c r="G73" s="176"/>
      <c r="H73" s="24"/>
      <c r="I73" s="106">
        <f>SUM(I72:I72)</f>
        <v>0</v>
      </c>
    </row>
    <row r="75" spans="1:16">
      <c r="A75" s="184" t="s">
        <v>49</v>
      </c>
      <c r="B75" s="184"/>
      <c r="C75" s="184"/>
      <c r="D75" s="184"/>
      <c r="E75" s="184"/>
      <c r="F75" s="184"/>
      <c r="G75" s="184"/>
      <c r="H75" s="184"/>
      <c r="I75" s="184"/>
    </row>
    <row r="76" spans="1:16" ht="16.5" thickBot="1"/>
    <row r="77" spans="1:16" ht="94.5">
      <c r="A77" s="37" t="s">
        <v>1</v>
      </c>
      <c r="B77" s="129" t="s">
        <v>35</v>
      </c>
      <c r="C77" s="129" t="s">
        <v>36</v>
      </c>
      <c r="D77" s="129" t="s">
        <v>37</v>
      </c>
      <c r="E77" s="129" t="s">
        <v>38</v>
      </c>
      <c r="F77" s="129" t="s">
        <v>39</v>
      </c>
      <c r="G77" s="129" t="s">
        <v>40</v>
      </c>
      <c r="H77" s="129" t="s">
        <v>41</v>
      </c>
      <c r="I77" s="39" t="s">
        <v>42</v>
      </c>
    </row>
    <row r="78" spans="1:16" ht="16.5" thickBot="1">
      <c r="A78" s="40">
        <v>1</v>
      </c>
      <c r="B78" s="41">
        <v>1</v>
      </c>
      <c r="C78" s="41">
        <v>2</v>
      </c>
      <c r="D78" s="41">
        <v>3</v>
      </c>
      <c r="E78" s="41">
        <v>4</v>
      </c>
      <c r="F78" s="41">
        <v>5</v>
      </c>
      <c r="G78" s="41" t="s">
        <v>43</v>
      </c>
      <c r="H78" s="41">
        <v>7</v>
      </c>
      <c r="I78" s="42" t="s">
        <v>44</v>
      </c>
    </row>
    <row r="79" spans="1:16">
      <c r="A79" s="185" t="s">
        <v>50</v>
      </c>
      <c r="B79" s="186"/>
      <c r="C79" s="186"/>
      <c r="D79" s="186"/>
      <c r="E79" s="186"/>
      <c r="F79" s="186"/>
      <c r="G79" s="186"/>
      <c r="H79" s="186"/>
      <c r="I79" s="187"/>
    </row>
    <row r="80" spans="1:16" ht="16.5" thickBot="1">
      <c r="A80" s="6"/>
      <c r="B80" s="136" t="s">
        <v>109</v>
      </c>
      <c r="C80" s="30">
        <v>0</v>
      </c>
      <c r="D80" s="117">
        <v>0</v>
      </c>
      <c r="E80" s="20">
        <f>SUM(B19)</f>
        <v>13811</v>
      </c>
      <c r="F80" s="22">
        <f>SUM(B20)</f>
        <v>40.031884057971013</v>
      </c>
      <c r="G80" s="7">
        <f>D80*F80/E80</f>
        <v>0</v>
      </c>
      <c r="H80" s="30">
        <v>0</v>
      </c>
      <c r="I80" s="105">
        <f>G80*H80</f>
        <v>0</v>
      </c>
    </row>
    <row r="81" spans="1:10" ht="31.5" customHeight="1" thickBot="1">
      <c r="A81" s="171" t="s">
        <v>55</v>
      </c>
      <c r="B81" s="172"/>
      <c r="C81" s="172"/>
      <c r="D81" s="172"/>
      <c r="E81" s="172"/>
      <c r="F81" s="172"/>
      <c r="G81" s="176"/>
      <c r="H81" s="24"/>
      <c r="I81" s="106">
        <f>SUM(I80:I80)</f>
        <v>0</v>
      </c>
    </row>
    <row r="83" spans="1:10">
      <c r="A83" s="184" t="s">
        <v>51</v>
      </c>
      <c r="B83" s="184"/>
      <c r="C83" s="184"/>
      <c r="D83" s="184"/>
      <c r="E83" s="184"/>
      <c r="F83" s="184"/>
      <c r="G83" s="184"/>
      <c r="H83" s="184"/>
      <c r="I83" s="184"/>
    </row>
    <row r="84" spans="1:10" ht="16.5" thickBot="1"/>
    <row r="85" spans="1:10" ht="94.5">
      <c r="A85" s="37" t="s">
        <v>1</v>
      </c>
      <c r="B85" s="129" t="s">
        <v>35</v>
      </c>
      <c r="C85" s="129" t="s">
        <v>36</v>
      </c>
      <c r="D85" s="129" t="s">
        <v>37</v>
      </c>
      <c r="E85" s="129" t="s">
        <v>38</v>
      </c>
      <c r="F85" s="129" t="s">
        <v>39</v>
      </c>
      <c r="G85" s="129" t="s">
        <v>40</v>
      </c>
      <c r="H85" s="129" t="s">
        <v>41</v>
      </c>
      <c r="I85" s="46" t="s">
        <v>42</v>
      </c>
      <c r="J85" s="48" t="s">
        <v>59</v>
      </c>
    </row>
    <row r="86" spans="1:10" ht="16.5" thickBot="1">
      <c r="A86" s="40">
        <v>1</v>
      </c>
      <c r="B86" s="41">
        <v>1</v>
      </c>
      <c r="C86" s="41">
        <v>2</v>
      </c>
      <c r="D86" s="41">
        <v>3</v>
      </c>
      <c r="E86" s="41">
        <v>4</v>
      </c>
      <c r="F86" s="41">
        <v>5</v>
      </c>
      <c r="G86" s="41" t="s">
        <v>43</v>
      </c>
      <c r="H86" s="41">
        <v>7</v>
      </c>
      <c r="I86" s="47" t="s">
        <v>60</v>
      </c>
      <c r="J86" s="50">
        <v>9</v>
      </c>
    </row>
    <row r="87" spans="1:10">
      <c r="A87" s="185" t="s">
        <v>52</v>
      </c>
      <c r="B87" s="186"/>
      <c r="C87" s="186"/>
      <c r="D87" s="186"/>
      <c r="E87" s="186"/>
      <c r="F87" s="186"/>
      <c r="G87" s="186"/>
      <c r="H87" s="186"/>
      <c r="I87" s="186"/>
      <c r="J87" s="49"/>
    </row>
    <row r="88" spans="1:10" ht="16.5" thickBot="1">
      <c r="A88" s="6"/>
      <c r="B88" s="136" t="s">
        <v>109</v>
      </c>
      <c r="C88" s="30">
        <v>0</v>
      </c>
      <c r="D88" s="117">
        <v>0</v>
      </c>
      <c r="E88" s="20">
        <f>SUM(B19)</f>
        <v>13811</v>
      </c>
      <c r="F88" s="22">
        <f>SUM(B20)</f>
        <v>40.031884057971013</v>
      </c>
      <c r="G88" s="7">
        <f>D88*F88/E88</f>
        <v>0</v>
      </c>
      <c r="H88" s="118">
        <v>0</v>
      </c>
      <c r="I88" s="107">
        <f>G88*H88*J88</f>
        <v>0</v>
      </c>
      <c r="J88" s="119">
        <v>0</v>
      </c>
    </row>
    <row r="89" spans="1:10" ht="31.5" customHeight="1" thickBot="1">
      <c r="A89" s="171" t="s">
        <v>56</v>
      </c>
      <c r="B89" s="172"/>
      <c r="C89" s="172"/>
      <c r="D89" s="172"/>
      <c r="E89" s="172"/>
      <c r="F89" s="172"/>
      <c r="G89" s="176"/>
      <c r="H89" s="24"/>
      <c r="I89" s="24">
        <f>SUM(I88:I88)</f>
        <v>0</v>
      </c>
      <c r="J89" s="120"/>
    </row>
    <row r="91" spans="1:10">
      <c r="A91" s="184" t="s">
        <v>57</v>
      </c>
      <c r="B91" s="184"/>
      <c r="C91" s="184"/>
      <c r="D91" s="184"/>
      <c r="E91" s="184"/>
      <c r="F91" s="184"/>
      <c r="G91" s="184"/>
      <c r="H91" s="184"/>
      <c r="I91" s="184"/>
    </row>
    <row r="92" spans="1:10" ht="16.5" thickBot="1"/>
    <row r="93" spans="1:10" ht="94.5">
      <c r="A93" s="37" t="s">
        <v>1</v>
      </c>
      <c r="B93" s="129" t="s">
        <v>35</v>
      </c>
      <c r="C93" s="129" t="s">
        <v>36</v>
      </c>
      <c r="D93" s="129" t="s">
        <v>37</v>
      </c>
      <c r="E93" s="129" t="s">
        <v>38</v>
      </c>
      <c r="F93" s="129" t="s">
        <v>39</v>
      </c>
      <c r="G93" s="129" t="s">
        <v>40</v>
      </c>
      <c r="H93" s="129" t="s">
        <v>41</v>
      </c>
      <c r="I93" s="46" t="s">
        <v>42</v>
      </c>
      <c r="J93" s="48" t="s">
        <v>59</v>
      </c>
    </row>
    <row r="94" spans="1:10" ht="16.5" thickBot="1">
      <c r="A94" s="40">
        <v>1</v>
      </c>
      <c r="B94" s="41">
        <v>1</v>
      </c>
      <c r="C94" s="41">
        <v>2</v>
      </c>
      <c r="D94" s="41">
        <v>3</v>
      </c>
      <c r="E94" s="41">
        <v>4</v>
      </c>
      <c r="F94" s="41">
        <v>5</v>
      </c>
      <c r="G94" s="41" t="s">
        <v>43</v>
      </c>
      <c r="H94" s="41">
        <v>7</v>
      </c>
      <c r="I94" s="47" t="s">
        <v>44</v>
      </c>
      <c r="J94" s="50">
        <v>9</v>
      </c>
    </row>
    <row r="95" spans="1:10" ht="15.75" customHeight="1">
      <c r="A95" s="185" t="s">
        <v>58</v>
      </c>
      <c r="B95" s="186"/>
      <c r="C95" s="186"/>
      <c r="D95" s="186"/>
      <c r="E95" s="186"/>
      <c r="F95" s="186"/>
      <c r="G95" s="186"/>
      <c r="H95" s="186"/>
      <c r="I95" s="186"/>
      <c r="J95" s="187"/>
    </row>
    <row r="96" spans="1:10" ht="16.5" thickBot="1">
      <c r="A96" s="6"/>
      <c r="B96" s="136" t="s">
        <v>109</v>
      </c>
      <c r="C96" s="30">
        <v>0</v>
      </c>
      <c r="D96" s="117">
        <v>0</v>
      </c>
      <c r="E96" s="20">
        <f>SUM(B19)</f>
        <v>13811</v>
      </c>
      <c r="F96" s="22">
        <f>SUM(B20)</f>
        <v>40.031884057971013</v>
      </c>
      <c r="G96" s="7">
        <f>D96*F96/E96</f>
        <v>0</v>
      </c>
      <c r="H96" s="118">
        <v>0</v>
      </c>
      <c r="I96" s="107">
        <f>G96*H96</f>
        <v>0</v>
      </c>
      <c r="J96" s="119">
        <v>0</v>
      </c>
    </row>
    <row r="97" spans="1:10" ht="31.5" customHeight="1" thickBot="1">
      <c r="A97" s="171" t="s">
        <v>61</v>
      </c>
      <c r="B97" s="172"/>
      <c r="C97" s="172"/>
      <c r="D97" s="172"/>
      <c r="E97" s="172"/>
      <c r="F97" s="172"/>
      <c r="G97" s="176"/>
      <c r="H97" s="24"/>
      <c r="I97" s="128">
        <f>SUM(I96:I96)</f>
        <v>0</v>
      </c>
      <c r="J97" s="120"/>
    </row>
    <row r="99" spans="1:10">
      <c r="A99" s="184" t="s">
        <v>62</v>
      </c>
      <c r="B99" s="184"/>
      <c r="C99" s="184"/>
      <c r="D99" s="184"/>
      <c r="E99" s="184"/>
      <c r="F99" s="184"/>
      <c r="G99" s="184"/>
      <c r="H99" s="184"/>
      <c r="I99" s="184"/>
    </row>
    <row r="100" spans="1:10" ht="16.5" thickBot="1"/>
    <row r="101" spans="1:10" ht="94.5">
      <c r="A101" s="37" t="s">
        <v>1</v>
      </c>
      <c r="B101" s="129" t="s">
        <v>2</v>
      </c>
      <c r="C101" s="129" t="s">
        <v>36</v>
      </c>
      <c r="D101" s="129" t="s">
        <v>64</v>
      </c>
      <c r="E101" s="129" t="s">
        <v>38</v>
      </c>
      <c r="F101" s="129" t="s">
        <v>39</v>
      </c>
      <c r="G101" s="129" t="s">
        <v>40</v>
      </c>
      <c r="H101" s="129" t="s">
        <v>41</v>
      </c>
      <c r="I101" s="39" t="s">
        <v>42</v>
      </c>
    </row>
    <row r="102" spans="1:10" ht="16.5" thickBot="1">
      <c r="A102" s="40">
        <v>1</v>
      </c>
      <c r="B102" s="41">
        <v>1</v>
      </c>
      <c r="C102" s="41">
        <v>2</v>
      </c>
      <c r="D102" s="41">
        <v>3</v>
      </c>
      <c r="E102" s="41">
        <v>4</v>
      </c>
      <c r="F102" s="41">
        <v>5</v>
      </c>
      <c r="G102" s="41" t="s">
        <v>43</v>
      </c>
      <c r="H102" s="41">
        <v>7</v>
      </c>
      <c r="I102" s="42" t="s">
        <v>44</v>
      </c>
    </row>
    <row r="103" spans="1:10">
      <c r="A103" s="185" t="s">
        <v>63</v>
      </c>
      <c r="B103" s="186"/>
      <c r="C103" s="186"/>
      <c r="D103" s="186"/>
      <c r="E103" s="186"/>
      <c r="F103" s="186"/>
      <c r="G103" s="186"/>
      <c r="H103" s="186"/>
      <c r="I103" s="187"/>
    </row>
    <row r="104" spans="1:10" ht="31.5">
      <c r="A104" s="6">
        <v>1</v>
      </c>
      <c r="B104" s="51" t="s">
        <v>104</v>
      </c>
      <c r="C104" s="30" t="s">
        <v>107</v>
      </c>
      <c r="D104" s="117">
        <v>1</v>
      </c>
      <c r="E104" s="20">
        <f>SUM(B19)</f>
        <v>13811</v>
      </c>
      <c r="F104" s="22">
        <f>SUM(B20)</f>
        <v>40.031884057971013</v>
      </c>
      <c r="G104" s="7">
        <f>D104*F104/E104</f>
        <v>2.8985507246376812E-3</v>
      </c>
      <c r="H104" s="118">
        <v>1923660</v>
      </c>
      <c r="I104" s="105">
        <f>G104*H104</f>
        <v>5575.826086956522</v>
      </c>
    </row>
    <row r="105" spans="1:10" ht="16.5" thickBot="1">
      <c r="A105" s="6">
        <v>2</v>
      </c>
      <c r="B105" s="52" t="s">
        <v>105</v>
      </c>
      <c r="C105" s="30" t="s">
        <v>107</v>
      </c>
      <c r="D105" s="117">
        <v>1</v>
      </c>
      <c r="E105" s="20">
        <f>SUM(B19)</f>
        <v>13811</v>
      </c>
      <c r="F105" s="22">
        <f>SUM(B20)</f>
        <v>40.031884057971013</v>
      </c>
      <c r="G105" s="7">
        <f>D105*F105/E105</f>
        <v>2.8985507246376812E-3</v>
      </c>
      <c r="H105" s="118">
        <v>5935200</v>
      </c>
      <c r="I105" s="105">
        <f>G105*H105</f>
        <v>17203.478260869564</v>
      </c>
    </row>
    <row r="106" spans="1:10" ht="31.5" customHeight="1" thickBot="1">
      <c r="A106" s="171" t="s">
        <v>65</v>
      </c>
      <c r="B106" s="172"/>
      <c r="C106" s="172"/>
      <c r="D106" s="172"/>
      <c r="E106" s="172"/>
      <c r="F106" s="172"/>
      <c r="G106" s="176"/>
      <c r="H106" s="24"/>
      <c r="I106" s="106">
        <f>SUM(I104:I105)</f>
        <v>22779.304347826088</v>
      </c>
    </row>
    <row r="108" spans="1:10">
      <c r="A108" s="184" t="s">
        <v>66</v>
      </c>
      <c r="B108" s="184"/>
      <c r="C108" s="184"/>
      <c r="D108" s="184"/>
      <c r="E108" s="184"/>
      <c r="F108" s="184"/>
      <c r="G108" s="184"/>
      <c r="H108" s="184"/>
      <c r="I108" s="184"/>
    </row>
    <row r="109" spans="1:10" ht="16.5" thickBot="1"/>
    <row r="110" spans="1:10" ht="94.5">
      <c r="A110" s="37" t="s">
        <v>1</v>
      </c>
      <c r="B110" s="129" t="s">
        <v>2</v>
      </c>
      <c r="C110" s="129" t="s">
        <v>36</v>
      </c>
      <c r="D110" s="129" t="s">
        <v>64</v>
      </c>
      <c r="E110" s="129" t="s">
        <v>38</v>
      </c>
      <c r="F110" s="129" t="s">
        <v>39</v>
      </c>
      <c r="G110" s="129" t="s">
        <v>40</v>
      </c>
      <c r="H110" s="129" t="s">
        <v>41</v>
      </c>
      <c r="I110" s="39" t="s">
        <v>42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43</v>
      </c>
      <c r="H111" s="41">
        <v>7</v>
      </c>
      <c r="I111" s="42" t="s">
        <v>44</v>
      </c>
    </row>
    <row r="112" spans="1:10">
      <c r="A112" s="185" t="s">
        <v>67</v>
      </c>
      <c r="B112" s="186"/>
      <c r="C112" s="186"/>
      <c r="D112" s="186"/>
      <c r="E112" s="186"/>
      <c r="F112" s="186"/>
      <c r="G112" s="186"/>
      <c r="H112" s="186"/>
      <c r="I112" s="187"/>
    </row>
    <row r="113" spans="1:10" ht="16.5" thickBot="1">
      <c r="A113" s="6">
        <v>1</v>
      </c>
      <c r="B113" s="122" t="s">
        <v>106</v>
      </c>
      <c r="C113" s="30" t="s">
        <v>114</v>
      </c>
      <c r="D113" s="117">
        <v>1</v>
      </c>
      <c r="E113" s="20">
        <f>SUM(B19)</f>
        <v>13811</v>
      </c>
      <c r="F113" s="22">
        <f>SUM(B20)</f>
        <v>40.031884057971013</v>
      </c>
      <c r="G113" s="7">
        <v>3.7175E-6</v>
      </c>
      <c r="H113" s="118">
        <v>887773</v>
      </c>
      <c r="I113" s="105">
        <f>G113*H113</f>
        <v>3.3002961274999998</v>
      </c>
    </row>
    <row r="114" spans="1:10" ht="31.5" customHeight="1" thickBot="1">
      <c r="A114" s="171" t="s">
        <v>68</v>
      </c>
      <c r="B114" s="172"/>
      <c r="C114" s="172"/>
      <c r="D114" s="172"/>
      <c r="E114" s="172"/>
      <c r="F114" s="172"/>
      <c r="G114" s="176"/>
      <c r="H114" s="24"/>
      <c r="I114" s="106">
        <f>SUM(I113:I113)</f>
        <v>3.3002961274999998</v>
      </c>
    </row>
    <row r="116" spans="1:10">
      <c r="A116" s="182" t="s">
        <v>69</v>
      </c>
      <c r="B116" s="182"/>
      <c r="C116" s="182"/>
      <c r="D116" s="182"/>
      <c r="E116" s="182"/>
      <c r="F116" s="182"/>
      <c r="G116" s="182"/>
      <c r="H116" s="182"/>
      <c r="I116" s="182"/>
      <c r="J116" s="182"/>
    </row>
    <row r="118" spans="1:10">
      <c r="F118" s="36"/>
      <c r="G118" s="53"/>
    </row>
    <row r="119" spans="1:10" ht="16.5" thickBot="1"/>
    <row r="120" spans="1:10" ht="26.25" customHeight="1">
      <c r="A120" s="77"/>
      <c r="B120" s="188" t="s">
        <v>91</v>
      </c>
      <c r="C120" s="189"/>
      <c r="D120" s="189"/>
      <c r="E120" s="189"/>
      <c r="F120" s="189"/>
      <c r="G120" s="189"/>
      <c r="H120" s="190"/>
      <c r="I120" s="82" t="s">
        <v>90</v>
      </c>
    </row>
    <row r="121" spans="1:10" ht="36" customHeight="1">
      <c r="A121" s="77"/>
      <c r="B121" s="79"/>
      <c r="C121" s="70"/>
      <c r="D121" s="70"/>
      <c r="E121" s="70"/>
      <c r="F121" s="70"/>
      <c r="G121" s="70"/>
      <c r="H121" s="71"/>
      <c r="I121" s="83"/>
    </row>
    <row r="122" spans="1:10" ht="16.5" thickBot="1">
      <c r="A122" s="74"/>
      <c r="B122" s="108">
        <f>SUM(I65)</f>
        <v>575.6521739130435</v>
      </c>
      <c r="C122" s="109">
        <f>SUM(I73)</f>
        <v>0</v>
      </c>
      <c r="D122" s="109">
        <f>SUM(I81)</f>
        <v>0</v>
      </c>
      <c r="E122" s="109">
        <f>SUM(I89)</f>
        <v>0</v>
      </c>
      <c r="F122" s="109">
        <f>SUM(I97)</f>
        <v>0</v>
      </c>
      <c r="G122" s="109">
        <f>SUM(I106)</f>
        <v>22779.304347826088</v>
      </c>
      <c r="H122" s="111">
        <f>SUM(I114)</f>
        <v>3.3002961274999998</v>
      </c>
      <c r="I122" s="112">
        <f>SUM(B122:H122)</f>
        <v>23358.256817866633</v>
      </c>
    </row>
  </sheetData>
  <dataConsolidate/>
  <mergeCells count="55">
    <mergeCell ref="A112:I112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A108:I108"/>
    <mergeCell ref="A23:I23"/>
    <mergeCell ref="A22:I22"/>
    <mergeCell ref="C18:I18"/>
    <mergeCell ref="A103:I103"/>
    <mergeCell ref="A106:G106"/>
    <mergeCell ref="I28:I30"/>
    <mergeCell ref="I37:I38"/>
    <mergeCell ref="A29:F29"/>
    <mergeCell ref="A44:I44"/>
    <mergeCell ref="A46:F46"/>
    <mergeCell ref="A48:I48"/>
    <mergeCell ref="I45:I46"/>
    <mergeCell ref="A114:G114"/>
    <mergeCell ref="A10:I10"/>
    <mergeCell ref="A9:I9"/>
    <mergeCell ref="A8:I8"/>
    <mergeCell ref="A12:I12"/>
    <mergeCell ref="A14:I14"/>
    <mergeCell ref="C16:I16"/>
    <mergeCell ref="C17:I17"/>
    <mergeCell ref="C19:I19"/>
    <mergeCell ref="C20:I20"/>
    <mergeCell ref="E28:F28"/>
    <mergeCell ref="A81:G81"/>
    <mergeCell ref="A89:G89"/>
    <mergeCell ref="A95:J95"/>
    <mergeCell ref="D52:F52"/>
    <mergeCell ref="A40:I40"/>
    <mergeCell ref="B120:H120"/>
    <mergeCell ref="A116:J116"/>
    <mergeCell ref="A56:I56"/>
    <mergeCell ref="A58:I58"/>
    <mergeCell ref="A63:I63"/>
    <mergeCell ref="A97:G97"/>
    <mergeCell ref="A83:I83"/>
    <mergeCell ref="A87:I87"/>
    <mergeCell ref="A91:I91"/>
    <mergeCell ref="A67:I67"/>
    <mergeCell ref="A99:I99"/>
    <mergeCell ref="A79:I79"/>
    <mergeCell ref="A75:I75"/>
    <mergeCell ref="A65:G65"/>
    <mergeCell ref="A73:G73"/>
    <mergeCell ref="A71:I71"/>
  </mergeCells>
  <printOptions horizontalCentered="1"/>
  <pageMargins left="0.39370078740157483" right="0.39370078740157483" top="0.39370078740157483" bottom="0.39370078740157483" header="0" footer="0"/>
  <pageSetup paperSize="9" scale="66" orientation="landscape" verticalDpi="0" r:id="rId1"/>
  <rowBreaks count="4" manualBreakCount="4">
    <brk id="30" max="16383" man="1"/>
    <brk id="55" max="9" man="1"/>
    <brk id="82" max="9" man="1"/>
    <brk id="107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4" r:id="rId26"/>
    <oleObject progId="Equation.3" shapeId="5146" r:id="rId27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P44"/>
  <sheetViews>
    <sheetView view="pageBreakPreview" topLeftCell="A10" zoomScale="80" zoomScaleNormal="80" zoomScaleSheetLayoutView="80" workbookViewId="0">
      <selection activeCell="H44" sqref="H4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7.28515625" style="1" customWidth="1"/>
    <col min="5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11.140625" style="1" customWidth="1"/>
    <col min="15" max="15" width="18.140625" style="1" customWidth="1"/>
    <col min="16" max="16" width="15.85546875" style="1" customWidth="1"/>
    <col min="17" max="16384" width="9.140625" style="1"/>
  </cols>
  <sheetData>
    <row r="1" spans="1:13">
      <c r="A1" s="202" t="s">
        <v>70</v>
      </c>
      <c r="B1" s="202"/>
      <c r="C1" s="202"/>
      <c r="D1" s="202"/>
      <c r="E1" s="202"/>
      <c r="F1" s="202"/>
      <c r="G1" s="202"/>
      <c r="H1" s="202"/>
      <c r="I1" s="202"/>
      <c r="J1" s="202"/>
    </row>
    <row r="3" spans="1:13" ht="21.75" customHeight="1">
      <c r="C3" s="36"/>
      <c r="D3" s="55"/>
      <c r="F3" s="54"/>
      <c r="G3" s="35"/>
    </row>
    <row r="4" spans="1:13" ht="16.5" thickBot="1"/>
    <row r="5" spans="1:13" ht="87" customHeight="1">
      <c r="B5" s="113" t="s">
        <v>89</v>
      </c>
      <c r="C5" s="113" t="s">
        <v>91</v>
      </c>
      <c r="D5" s="203" t="s">
        <v>92</v>
      </c>
      <c r="E5" s="204"/>
    </row>
    <row r="6" spans="1:13" ht="32.25" customHeight="1" thickBot="1">
      <c r="B6" s="114"/>
      <c r="C6" s="114"/>
      <c r="D6" s="212"/>
      <c r="E6" s="213"/>
    </row>
    <row r="7" spans="1:13" ht="16.5" thickBot="1">
      <c r="B7" s="110">
        <f>SUM('Норматив затрат 3'!G54)</f>
        <v>5233.1795478260874</v>
      </c>
      <c r="C7" s="110">
        <f>SUM('Норматив затрат 3'!I122)</f>
        <v>23358.256817866633</v>
      </c>
      <c r="D7" s="214">
        <f>SUM(B7:C7)</f>
        <v>28591.43636569272</v>
      </c>
      <c r="E7" s="215"/>
    </row>
    <row r="9" spans="1:13" ht="15.75" customHeight="1">
      <c r="A9" s="182" t="s">
        <v>71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</row>
    <row r="10" spans="1:13" ht="15.7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9"/>
    </row>
    <row r="11" spans="1:13" ht="15.75" customHeight="1">
      <c r="A11" s="205" t="s">
        <v>101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16.5" thickBot="1"/>
    <row r="13" spans="1:13" ht="99" customHeight="1" thickBot="1">
      <c r="A13" s="219" t="s">
        <v>81</v>
      </c>
      <c r="B13" s="206" t="s">
        <v>72</v>
      </c>
      <c r="C13" s="206" t="s">
        <v>73</v>
      </c>
      <c r="D13" s="209" t="s">
        <v>74</v>
      </c>
      <c r="E13" s="210"/>
      <c r="F13" s="210"/>
      <c r="G13" s="211"/>
      <c r="H13" s="216" t="s">
        <v>85</v>
      </c>
      <c r="I13" s="206" t="s">
        <v>86</v>
      </c>
      <c r="J13" s="206" t="s">
        <v>75</v>
      </c>
      <c r="K13" s="206" t="s">
        <v>87</v>
      </c>
      <c r="L13" s="206" t="s">
        <v>80</v>
      </c>
      <c r="M13" s="219" t="s">
        <v>88</v>
      </c>
    </row>
    <row r="14" spans="1:13" ht="99" customHeight="1" thickBot="1">
      <c r="A14" s="219"/>
      <c r="B14" s="208"/>
      <c r="C14" s="208"/>
      <c r="D14" s="96" t="s">
        <v>76</v>
      </c>
      <c r="E14" s="97" t="s">
        <v>77</v>
      </c>
      <c r="F14" s="97" t="s">
        <v>78</v>
      </c>
      <c r="G14" s="98" t="s">
        <v>79</v>
      </c>
      <c r="H14" s="217"/>
      <c r="I14" s="208"/>
      <c r="J14" s="208"/>
      <c r="K14" s="207"/>
      <c r="L14" s="207"/>
      <c r="M14" s="219"/>
    </row>
    <row r="15" spans="1:13" ht="16.5" thickBot="1">
      <c r="A15" s="131">
        <v>1</v>
      </c>
      <c r="B15" s="132">
        <v>2</v>
      </c>
      <c r="C15" s="133">
        <v>3</v>
      </c>
      <c r="D15" s="63">
        <v>4</v>
      </c>
      <c r="E15" s="64">
        <v>5</v>
      </c>
      <c r="F15" s="64">
        <v>6</v>
      </c>
      <c r="G15" s="65">
        <v>7</v>
      </c>
      <c r="H15" s="133">
        <v>8</v>
      </c>
      <c r="I15" s="133">
        <v>9</v>
      </c>
      <c r="J15" s="133" t="s">
        <v>82</v>
      </c>
      <c r="K15" s="56" t="s">
        <v>84</v>
      </c>
      <c r="L15" s="57" t="s">
        <v>83</v>
      </c>
      <c r="M15" s="131">
        <v>13</v>
      </c>
    </row>
    <row r="16" spans="1:13" ht="48" thickBot="1">
      <c r="A16" s="90">
        <v>1</v>
      </c>
      <c r="B16" s="141" t="s">
        <v>120</v>
      </c>
      <c r="C16" s="133" t="s">
        <v>93</v>
      </c>
      <c r="D16" s="66">
        <f>D7</f>
        <v>28591.43636569272</v>
      </c>
      <c r="E16" s="67">
        <f>SUM('Норматив затрат 3'!D54)</f>
        <v>5233.1795478260874</v>
      </c>
      <c r="F16" s="67">
        <f>SUM('Норматив затрат 3'!B122)</f>
        <v>575.6521739130435</v>
      </c>
      <c r="G16" s="68">
        <f>SUM('Норматив затрат 3'!C122)</f>
        <v>0</v>
      </c>
      <c r="H16" s="58">
        <f>'Норматив затрат 3'!B17</f>
        <v>16508</v>
      </c>
      <c r="I16" s="58">
        <f>SUM('Норматив затрат 3'!B18)</f>
        <v>21407</v>
      </c>
      <c r="J16" s="59">
        <f>H16/I16</f>
        <v>0.77114962395478115</v>
      </c>
      <c r="K16" s="60">
        <f>F16+G16</f>
        <v>575.6521739130435</v>
      </c>
      <c r="L16" s="61">
        <f>K16/(F16+G16)</f>
        <v>1</v>
      </c>
      <c r="M16" s="121">
        <f>(E16/D16)*J16+(1-(E16/D16)*L16)</f>
        <v>0.95811280370407748</v>
      </c>
    </row>
    <row r="18" spans="1:16">
      <c r="A18" s="184" t="s">
        <v>102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</row>
    <row r="19" spans="1:16" ht="16.5" thickBot="1"/>
    <row r="20" spans="1:16" ht="78.75">
      <c r="G20" s="82" t="s">
        <v>81</v>
      </c>
      <c r="H20" s="123" t="s">
        <v>72</v>
      </c>
      <c r="I20" s="123" t="s">
        <v>95</v>
      </c>
      <c r="J20" s="124" t="s">
        <v>94</v>
      </c>
    </row>
    <row r="21" spans="1:16" ht="16.5" thickBot="1">
      <c r="G21" s="137">
        <v>1</v>
      </c>
      <c r="H21" s="85">
        <v>2</v>
      </c>
      <c r="I21" s="85">
        <v>3</v>
      </c>
      <c r="J21" s="88">
        <v>4</v>
      </c>
    </row>
    <row r="22" spans="1:16" ht="48" thickBot="1">
      <c r="G22" s="90">
        <v>1</v>
      </c>
      <c r="H22" s="151" t="s">
        <v>120</v>
      </c>
      <c r="I22" s="143" t="s">
        <v>109</v>
      </c>
      <c r="J22" s="144">
        <v>1</v>
      </c>
    </row>
    <row r="24" spans="1:16">
      <c r="A24" s="182" t="s">
        <v>97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</row>
    <row r="25" spans="1:16" ht="16.5" thickBot="1"/>
    <row r="26" spans="1:16" ht="100.5" customHeight="1">
      <c r="A26" s="92" t="s">
        <v>81</v>
      </c>
      <c r="B26" s="123" t="s">
        <v>72</v>
      </c>
      <c r="C26" s="123" t="s">
        <v>95</v>
      </c>
      <c r="D26" s="218" t="s">
        <v>98</v>
      </c>
      <c r="E26" s="218"/>
      <c r="F26" s="218" t="s">
        <v>99</v>
      </c>
      <c r="G26" s="218"/>
      <c r="H26" s="129" t="s">
        <v>94</v>
      </c>
      <c r="I26" s="129" t="s">
        <v>88</v>
      </c>
      <c r="J26" s="39" t="s">
        <v>92</v>
      </c>
    </row>
    <row r="27" spans="1:16" ht="16.5" thickBot="1">
      <c r="A27" s="93">
        <v>1</v>
      </c>
      <c r="B27" s="91">
        <v>2</v>
      </c>
      <c r="C27" s="91">
        <v>3</v>
      </c>
      <c r="D27" s="224">
        <v>3</v>
      </c>
      <c r="E27" s="224"/>
      <c r="F27" s="221">
        <v>4</v>
      </c>
      <c r="G27" s="221"/>
      <c r="H27" s="130">
        <v>5</v>
      </c>
      <c r="I27" s="130">
        <v>6</v>
      </c>
      <c r="J27" s="95" t="s">
        <v>100</v>
      </c>
    </row>
    <row r="28" spans="1:16" ht="48" customHeight="1" thickBot="1">
      <c r="A28" s="145">
        <v>1</v>
      </c>
      <c r="B28" s="151" t="s">
        <v>120</v>
      </c>
      <c r="C28" s="152" t="s">
        <v>109</v>
      </c>
      <c r="D28" s="220" t="s">
        <v>93</v>
      </c>
      <c r="E28" s="220"/>
      <c r="F28" s="222">
        <f>SUM(D16)</f>
        <v>28591.43636569272</v>
      </c>
      <c r="G28" s="223"/>
      <c r="H28" s="146">
        <f>SUM(J22)</f>
        <v>1</v>
      </c>
      <c r="I28" s="146">
        <f>SUM(M16)</f>
        <v>0.95811280370407748</v>
      </c>
      <c r="J28" s="147">
        <f>F28*H28*I28</f>
        <v>27393.82125826057</v>
      </c>
      <c r="O28" s="35"/>
      <c r="P28" s="35"/>
    </row>
    <row r="29" spans="1:16">
      <c r="O29" s="35"/>
    </row>
    <row r="30" spans="1:16" ht="25.5" customHeight="1">
      <c r="O30" s="35"/>
    </row>
    <row r="31" spans="1:16">
      <c r="F31" s="183" t="s">
        <v>120</v>
      </c>
      <c r="G31" s="183"/>
      <c r="H31" s="183"/>
      <c r="I31" s="183"/>
      <c r="J31" s="148">
        <f>J28*'Норматив затрат 3'!B16</f>
        <v>9450868.3340998963</v>
      </c>
    </row>
    <row r="32" spans="1:16">
      <c r="O32" s="35"/>
      <c r="P32" s="35"/>
    </row>
    <row r="34" spans="1:16">
      <c r="B34" s="183" t="s">
        <v>126</v>
      </c>
      <c r="C34" s="183"/>
      <c r="D34" s="183"/>
      <c r="E34" s="183"/>
      <c r="F34" s="183"/>
      <c r="G34" s="183"/>
      <c r="H34" s="183"/>
      <c r="O34" s="35"/>
    </row>
    <row r="36" spans="1:16">
      <c r="A36" s="138">
        <v>1</v>
      </c>
      <c r="B36" s="184" t="s">
        <v>127</v>
      </c>
      <c r="C36" s="184"/>
      <c r="D36" s="184"/>
      <c r="E36" s="184"/>
      <c r="F36" s="184"/>
      <c r="G36" s="184"/>
      <c r="H36" s="148">
        <f>SUM('Корректирующий коэффициент 1'!J31)</f>
        <v>9648981.8399085253</v>
      </c>
    </row>
    <row r="37" spans="1:16">
      <c r="A37" s="138">
        <v>2</v>
      </c>
      <c r="B37" s="184" t="s">
        <v>108</v>
      </c>
      <c r="C37" s="184"/>
      <c r="D37" s="184"/>
      <c r="E37" s="184"/>
      <c r="F37" s="184"/>
      <c r="G37" s="184"/>
      <c r="H37" s="148">
        <f>'Корректирующий коэффициент 2'!J31</f>
        <v>10575348.560528755</v>
      </c>
    </row>
    <row r="38" spans="1:16">
      <c r="A38" s="138">
        <v>3</v>
      </c>
      <c r="B38" s="225" t="s">
        <v>120</v>
      </c>
      <c r="C38" s="225"/>
      <c r="D38" s="225"/>
      <c r="E38" s="225"/>
      <c r="F38" s="225"/>
      <c r="G38" s="225"/>
      <c r="H38" s="148">
        <f>J31</f>
        <v>9450868.3340998963</v>
      </c>
    </row>
    <row r="39" spans="1:16">
      <c r="A39" s="138"/>
      <c r="B39" s="153"/>
      <c r="C39" s="153"/>
      <c r="D39" s="153"/>
      <c r="E39" s="153"/>
      <c r="F39" s="153"/>
      <c r="G39" s="153"/>
      <c r="H39" s="154"/>
      <c r="I39" s="155"/>
      <c r="J39" s="156"/>
      <c r="K39" s="157"/>
      <c r="L39" s="157"/>
    </row>
    <row r="40" spans="1:16" ht="34.5" customHeight="1">
      <c r="B40" s="225" t="s">
        <v>128</v>
      </c>
      <c r="C40" s="225"/>
      <c r="D40" s="225"/>
      <c r="E40" s="225"/>
      <c r="F40" s="225"/>
      <c r="G40" s="225"/>
      <c r="H40" s="154">
        <v>462600</v>
      </c>
      <c r="I40" s="157"/>
      <c r="J40" s="157"/>
      <c r="K40" s="157"/>
      <c r="L40" s="157"/>
    </row>
    <row r="41" spans="1:16">
      <c r="B41" s="225" t="s">
        <v>129</v>
      </c>
      <c r="C41" s="225"/>
      <c r="D41" s="225"/>
      <c r="E41" s="225"/>
      <c r="F41" s="225"/>
      <c r="G41" s="225"/>
      <c r="H41" s="154">
        <f>SUM(H42:H43)</f>
        <v>595800</v>
      </c>
      <c r="I41" s="157"/>
      <c r="J41" s="157"/>
      <c r="K41" s="157"/>
      <c r="L41" s="157"/>
    </row>
    <row r="42" spans="1:16">
      <c r="C42" s="158"/>
      <c r="D42" s="158" t="s">
        <v>109</v>
      </c>
      <c r="E42" s="227" t="s">
        <v>130</v>
      </c>
      <c r="F42" s="227"/>
      <c r="G42" s="227"/>
      <c r="H42" s="159">
        <v>0</v>
      </c>
      <c r="J42" s="228" t="s">
        <v>131</v>
      </c>
      <c r="K42" s="228"/>
      <c r="L42" s="160">
        <f>O44/H44</f>
        <v>0.788648287151687</v>
      </c>
    </row>
    <row r="43" spans="1:16">
      <c r="C43" s="158"/>
      <c r="D43" s="158" t="s">
        <v>109</v>
      </c>
      <c r="E43" s="227" t="s">
        <v>46</v>
      </c>
      <c r="F43" s="227"/>
      <c r="G43" s="227"/>
      <c r="H43" s="159">
        <v>595800</v>
      </c>
    </row>
    <row r="44" spans="1:16">
      <c r="C44" s="158"/>
      <c r="D44" s="158"/>
      <c r="E44" s="225" t="s">
        <v>132</v>
      </c>
      <c r="F44" s="225"/>
      <c r="G44" s="225"/>
      <c r="H44" s="154">
        <f>SUM(H36:H38,H40,H41)</f>
        <v>30733598.734537177</v>
      </c>
      <c r="I44" s="226" t="s">
        <v>133</v>
      </c>
      <c r="J44" s="226"/>
      <c r="K44" s="226"/>
      <c r="L44" s="154">
        <f>H44*L42</f>
        <v>24238000</v>
      </c>
      <c r="O44" s="161">
        <v>24238000</v>
      </c>
      <c r="P44" s="161">
        <f>H44-O44</f>
        <v>6495598.7345371768</v>
      </c>
    </row>
  </sheetData>
  <mergeCells count="36"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D28:E28"/>
    <mergeCell ref="F26:G26"/>
    <mergeCell ref="F27:G27"/>
    <mergeCell ref="F28:G28"/>
    <mergeCell ref="D27:E27"/>
    <mergeCell ref="F31:I31"/>
    <mergeCell ref="B34:H34"/>
    <mergeCell ref="B37:G37"/>
    <mergeCell ref="B36:G36"/>
    <mergeCell ref="B38:G38"/>
    <mergeCell ref="E44:G44"/>
    <mergeCell ref="I44:K44"/>
    <mergeCell ref="B40:G40"/>
    <mergeCell ref="B41:G41"/>
    <mergeCell ref="E42:G42"/>
    <mergeCell ref="J42:K42"/>
    <mergeCell ref="E43:G43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Норматив затрат 1</vt:lpstr>
      <vt:lpstr>Корректирующий коэффициент 1</vt:lpstr>
      <vt:lpstr>Норматив затрат 2</vt:lpstr>
      <vt:lpstr>Корректирующий коэффициент 2</vt:lpstr>
      <vt:lpstr>Норматив затрат 3</vt:lpstr>
      <vt:lpstr>Корректирующий коэффициент 3</vt:lpstr>
      <vt:lpstr>'Корректирующий коэффициент 1'!Область_печати</vt:lpstr>
      <vt:lpstr>'Корректирующий коэффициент 2'!Область_печати</vt:lpstr>
      <vt:lpstr>'Корректирующий коэффициент 3'!Область_печати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2017-05-24T05:22:17Z</cp:lastPrinted>
  <dcterms:created xsi:type="dcterms:W3CDTF">2015-11-17T09:44:49Z</dcterms:created>
  <dcterms:modified xsi:type="dcterms:W3CDTF">2017-05-24T05:24:51Z</dcterms:modified>
</cp:coreProperties>
</file>